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firstSheet="1" activeTab="14"/>
  </bookViews>
  <sheets>
    <sheet name="封面 " sheetId="15" r:id="rId1"/>
    <sheet name="第一部分" sheetId="16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  <sheet name="6" sheetId="14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'!$A$1:$A$3</definedName>
    <definedName name="_xlnm.Print_Area" localSheetId="1">第一部分!$A$1:$A$1</definedName>
  </definedNames>
  <calcPr calcId="144525"/>
</workbook>
</file>

<file path=xl/sharedStrings.xml><?xml version="1.0" encoding="utf-8"?>
<sst xmlns="http://schemas.openxmlformats.org/spreadsheetml/2006/main" count="1291" uniqueCount="396">
  <si>
    <t>四川省单位预决算公开参考样表
（2022年版）</t>
  </si>
  <si>
    <t>第一部分    单位预算公开参考样表</t>
  </si>
  <si>
    <t>第二部分    单位决算公开参考样表</t>
  </si>
  <si>
    <t>样表1</t>
  </si>
  <si>
    <t xml:space="preserve">
表1</t>
  </si>
  <si>
    <t xml:space="preserve"> </t>
  </si>
  <si>
    <t>单位收支总表</t>
  </si>
  <si>
    <t>单位：自贡市自流井区疾病预防控制中心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</si>
  <si>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</si>
  <si>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</si>
  <si>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</si>
  <si>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</si>
  <si>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</si>
  <si>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</si>
  <si>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</si>
  <si>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</si>
  <si>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</si>
  <si>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</si>
  <si>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</si>
  <si>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</si>
  <si>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</si>
  <si>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</si>
  <si>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</si>
  <si>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</si>
  <si>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</si>
  <si>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</si>
  <si>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</si>
  <si>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</si>
  <si>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</si>
  <si>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</si>
  <si>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</si>
  <si>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</si>
  <si>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</si>
  <si>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</si>
  <si>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</si>
  <si>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</si>
  <si>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</si>
  <si>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</si>
  <si>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</si>
  <si>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</si>
  <si>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</si>
  <si>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</si>
  <si>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</si>
  <si>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</si>
  <si>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</si>
  <si>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</si>
  <si>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</si>
  <si>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</si>
  <si>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</si>
  <si>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</si>
  <si>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</si>
  <si>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</si>
  <si>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</si>
  <si>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</si>
  <si>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</si>
  <si>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</si>
  <si>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</si>
  <si>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</si>
  <si>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</si>
  <si>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</si>
  <si>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</si>
  <si>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</si>
  <si>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</si>
  <si>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</si>
  <si>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</si>
  <si>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</si>
  <si>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</si>
  <si>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</si>
  <si>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</si>
  <si>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</si>
  <si>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</si>
  <si>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</si>
  <si>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</si>
  <si>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</si>
  <si>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</si>
  <si>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</si>
  <si>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</si>
  <si>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</si>
  <si>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</si>
  <si>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</si>
  <si>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</si>
  <si>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</si>
  <si>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</si>
  <si>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</si>
  <si>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</si>
  <si>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</si>
  <si>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</si>
  <si>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社会保障和就业支出</t>
  </si>
  <si>
    <t>05</t>
  </si>
  <si>
    <t>行政事业单位养老支出</t>
  </si>
  <si>
    <t>机关事业单位基本养老保险缴费支出</t>
  </si>
  <si>
    <t>99</t>
  </si>
  <si>
    <t>其他社会保障和就业支出</t>
  </si>
  <si>
    <t>210</t>
  </si>
  <si>
    <t>卫生健康支出</t>
  </si>
  <si>
    <t>04</t>
  </si>
  <si>
    <t>公共卫生</t>
  </si>
  <si>
    <t>01</t>
  </si>
  <si>
    <t>疾病预防控制机构</t>
  </si>
  <si>
    <t>09</t>
  </si>
  <si>
    <t>重大公共卫生服务</t>
  </si>
  <si>
    <t>11</t>
  </si>
  <si>
    <t>行政事业单位医疗</t>
  </si>
  <si>
    <t>02</t>
  </si>
  <si>
    <t>事业单位医疗</t>
  </si>
  <si>
    <t>221</t>
  </si>
  <si>
    <t>住房保障支出</t>
  </si>
  <si>
    <t>住房改革支出</t>
  </si>
  <si>
    <t>住房公积金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</si>
  <si>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</si>
  <si>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</si>
  <si>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</si>
  <si>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</si>
  <si>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</si>
  <si>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</si>
  <si>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</si>
  <si>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</si>
  <si>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</si>
  <si>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</si>
  <si>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</si>
  <si>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</si>
  <si>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</si>
  <si>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</si>
  <si>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</si>
  <si>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</si>
  <si>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</si>
  <si>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</si>
  <si>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</si>
  <si>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</si>
  <si>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</si>
  <si>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</si>
  <si>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</si>
  <si>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</si>
  <si>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</si>
  <si>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</si>
  <si>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</si>
  <si>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</si>
  <si>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</si>
  <si>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</si>
  <si>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</si>
  <si>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</si>
  <si>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</si>
  <si>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</si>
  <si>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</si>
  <si>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</si>
  <si>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</si>
  <si>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</si>
  <si>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</si>
  <si>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</si>
  <si>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</si>
  <si>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</si>
  <si>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</si>
  <si>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</si>
  <si>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</si>
  <si>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</si>
  <si>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</si>
  <si>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</si>
  <si>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</si>
  <si>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</si>
  <si>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</si>
  <si>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</si>
  <si>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</si>
  <si>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</si>
  <si>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</si>
  <si>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</si>
  <si>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</si>
  <si>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</si>
  <si>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</si>
  <si>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</si>
  <si>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</si>
  <si>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301</t>
  </si>
  <si>
    <t>工资福利支出</t>
  </si>
  <si>
    <t>基本工资</t>
  </si>
  <si>
    <t>津贴补贴</t>
  </si>
  <si>
    <t>07</t>
  </si>
  <si>
    <t>绩效工资</t>
  </si>
  <si>
    <t>08</t>
  </si>
  <si>
    <t>机关事业单位基本养老保险缴费</t>
  </si>
  <si>
    <t>10</t>
  </si>
  <si>
    <t>职工基本医疗保险缴费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</si>
  <si>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</si>
  <si>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</si>
  <si>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</si>
  <si>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</si>
  <si>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</si>
  <si>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</si>
  <si>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</si>
  <si>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</si>
  <si>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</si>
  <si>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06</t>
  </si>
  <si>
    <t>电费</t>
  </si>
  <si>
    <t>邮电费</t>
  </si>
  <si>
    <t>物业管理费</t>
  </si>
  <si>
    <t>差旅费</t>
  </si>
  <si>
    <t>维修（护）费</t>
  </si>
  <si>
    <t>17</t>
  </si>
  <si>
    <t>公务接待费</t>
  </si>
  <si>
    <t>18</t>
  </si>
  <si>
    <t>专用材料费</t>
  </si>
  <si>
    <t>26</t>
  </si>
  <si>
    <t>劳务费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</si>
  <si>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</si>
  <si>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</si>
  <si>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</si>
  <si>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</si>
  <si>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</si>
  <si>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</si>
  <si>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</si>
  <si>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</si>
  <si>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</si>
  <si>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奖励金</t>
  </si>
  <si>
    <t>样表8</t>
  </si>
  <si>
    <t>表3-2</t>
  </si>
  <si>
    <t>一般公共预算项目支出预算表</t>
  </si>
  <si>
    <t>项目名称</t>
  </si>
  <si>
    <t>金额</t>
  </si>
  <si>
    <t>艾滋配套经费（采购）</t>
  </si>
  <si>
    <t>艾滋配套经费</t>
  </si>
  <si>
    <t>慢病配套经费</t>
  </si>
  <si>
    <t>结核配套经费</t>
  </si>
  <si>
    <t>免疫规划配套经费</t>
  </si>
  <si>
    <t>传染病配套经费</t>
  </si>
  <si>
    <t>地方病配套经费</t>
  </si>
  <si>
    <t>健康证体检及监测成本（采购）</t>
  </si>
  <si>
    <t>健康证体检及监测成本</t>
  </si>
  <si>
    <t>突发公卫（新冠）项目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</si>
  <si>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</si>
  <si>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</si>
  <si>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</si>
  <si>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</si>
  <si>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</si>
  <si>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</si>
  <si>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</si>
  <si>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</si>
  <si>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</si>
  <si>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</si>
  <si>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</si>
  <si>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</si>
  <si>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</si>
  <si>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</si>
  <si>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</si>
  <si>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</si>
  <si>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</si>
  <si>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</si>
  <si>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</si>
  <si>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</si>
  <si>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</si>
  <si>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</si>
  <si>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</si>
  <si>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</si>
  <si>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</si>
  <si>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</si>
  <si>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</si>
  <si>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</si>
  <si>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</si>
  <si>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</si>
  <si>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</si>
  <si>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</si>
  <si>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</si>
  <si>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361645-自贡市自流井区疾病预防控制中心</t>
  </si>
  <si>
    <t>51000021R000000019951-工资性支出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</si>
  <si>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</si>
  <si>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</si>
  <si>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</si>
  <si>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</si>
  <si>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</si>
  <si>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</si>
  <si>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</si>
  <si>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</si>
  <si>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效益指标</t>
  </si>
  <si>
    <t>经济效益指标</t>
  </si>
  <si>
    <t>结余率（计算方法为：结余数/预算数）</t>
  </si>
  <si>
    <t>≤</t>
  </si>
  <si>
    <t>5</t>
  </si>
  <si>
    <t>反向指标</t>
  </si>
  <si>
    <t>科目调整次数</t>
  </si>
  <si>
    <t>次</t>
  </si>
  <si>
    <t>时效指标</t>
  </si>
  <si>
    <t>按时发放率</t>
  </si>
  <si>
    <t>51000021R000000019953-单位缴费</t>
  </si>
  <si>
    <t>51000021R000000019954-聘用人员经费</t>
  </si>
  <si>
    <t>51000021Y000000011490-定额公用经费</t>
  </si>
  <si>
    <t>运转保障率</t>
  </si>
  <si>
    <t>“三公经费”控制率[计算方法为：（三公经费实际支出数/预算安排数]×100%）</t>
  </si>
  <si>
    <t>质量指标</t>
  </si>
  <si>
    <t>预算编制准确率（计算方法为：∣（执行数-预算数）/预算数∣）</t>
  </si>
  <si>
    <t>51000021Y000000011491-非定额公用经费</t>
  </si>
  <si>
    <t>51030221T000000144615-艾滋配套经费</t>
  </si>
  <si>
    <t>抗病毒治疗</t>
  </si>
  <si>
    <t>520</t>
  </si>
  <si>
    <t>期/年</t>
  </si>
  <si>
    <t>20</t>
  </si>
  <si>
    <t>社会效益指标</t>
  </si>
  <si>
    <t>开展遏制艾滋病传播行动</t>
  </si>
  <si>
    <t>定性</t>
  </si>
  <si>
    <t>优良中低差</t>
  </si>
  <si>
    <t>艾滋相关知识知晓率</t>
  </si>
  <si>
    <t>≥</t>
  </si>
  <si>
    <t>90</t>
  </si>
  <si>
    <t>满意度指标</t>
  </si>
  <si>
    <t>服务对象满意度指标</t>
  </si>
  <si>
    <t>满意度</t>
  </si>
  <si>
    <t>成本指标</t>
  </si>
  <si>
    <t>全民艾滋筛查覆盖率</t>
  </si>
  <si>
    <t>＞</t>
  </si>
  <si>
    <t>30</t>
  </si>
  <si>
    <t>重点人群干预</t>
  </si>
  <si>
    <t>70</t>
  </si>
  <si>
    <t>51030221T000000144681-慢病配套资金</t>
  </si>
  <si>
    <t>高血压患者管理率</t>
  </si>
  <si>
    <t>40</t>
  </si>
  <si>
    <t>规范化管理率</t>
  </si>
  <si>
    <t>80</t>
  </si>
  <si>
    <t>增加一条健康步道</t>
  </si>
  <si>
    <t>1</t>
  </si>
  <si>
    <t>段</t>
  </si>
  <si>
    <t>按期完成</t>
  </si>
  <si>
    <t>健康水平提高</t>
  </si>
  <si>
    <t>23</t>
  </si>
  <si>
    <t>51030221T000000144745-结核配套</t>
  </si>
  <si>
    <t>做好结核病宣传工作</t>
  </si>
  <si>
    <t>好坏</t>
  </si>
  <si>
    <t>其他</t>
  </si>
  <si>
    <t>治疗成功率</t>
  </si>
  <si>
    <t>95</t>
  </si>
  <si>
    <t>耐多药防治防治</t>
  </si>
  <si>
    <t>180</t>
  </si>
  <si>
    <t>名</t>
  </si>
  <si>
    <t>结核患者规范管理率</t>
  </si>
  <si>
    <t>全区肺结核患者随访</t>
  </si>
  <si>
    <t>200</t>
  </si>
  <si>
    <t>51030221T000000145089-免规配套</t>
  </si>
  <si>
    <t>出入库信息化建设</t>
  </si>
  <si>
    <t>套</t>
  </si>
  <si>
    <t>aefi监测报告</t>
  </si>
  <si>
    <t>万件</t>
  </si>
  <si>
    <t>儿童预防接种信息化建设</t>
  </si>
  <si>
    <t>处</t>
  </si>
  <si>
    <t>数字化门诊建设</t>
  </si>
  <si>
    <t>麻疹AFP监测</t>
  </si>
  <si>
    <t>2</t>
  </si>
  <si>
    <t>批</t>
  </si>
  <si>
    <t>51030221T000000145127-传染病配套</t>
  </si>
  <si>
    <t>新冠网报</t>
  </si>
  <si>
    <t>365</t>
  </si>
  <si>
    <t>人/次</t>
  </si>
  <si>
    <t>病媒生物监测</t>
  </si>
  <si>
    <t>下乡督导，设备维护，网报加班</t>
  </si>
  <si>
    <t>网络浏览及审核</t>
  </si>
  <si>
    <t>4</t>
  </si>
  <si>
    <t>人/月</t>
  </si>
  <si>
    <t>传染病报告管理质量</t>
  </si>
  <si>
    <t>51030221T000000145171-地方病配套</t>
  </si>
  <si>
    <t>地方病知识宣传培训</t>
  </si>
  <si>
    <t>完成碘盐监测</t>
  </si>
  <si>
    <t>三热病人血检数</t>
  </si>
  <si>
    <t>1500</t>
  </si>
  <si>
    <t>人数</t>
  </si>
  <si>
    <t>孕妇尿碘，盐碘</t>
  </si>
  <si>
    <t>碘盐合格率</t>
  </si>
  <si>
    <t>51030221T000000145303-健康证体检及监测成本</t>
  </si>
  <si>
    <t>公共场所监测降低传染病发生率</t>
  </si>
  <si>
    <t>高中低</t>
  </si>
  <si>
    <t>级</t>
  </si>
  <si>
    <t>接待生活用水合理布点监测</t>
  </si>
  <si>
    <t>食品、公共场所体检合格率</t>
  </si>
  <si>
    <t>96.41</t>
  </si>
  <si>
    <t>乡镇饮用水合理布点监测</t>
  </si>
  <si>
    <t>健康证办理人数</t>
  </si>
  <si>
    <t>15000</t>
  </si>
  <si>
    <t>51030221T000000154392-健康证体检及监测成本（采购）</t>
  </si>
  <si>
    <t>报告准确性</t>
  </si>
  <si>
    <t>按时出具健康证报告和监测报告</t>
  </si>
  <si>
    <t>体检人数</t>
  </si>
  <si>
    <t>10000</t>
  </si>
  <si>
    <t>监测公共场所降低传染病发病率</t>
  </si>
  <si>
    <t>采购适用的试剂</t>
  </si>
  <si>
    <t>51030221T000000154399-艾滋配套经费（采购）</t>
  </si>
  <si>
    <t>干预覆盖高危人群数及任务完成率</t>
  </si>
  <si>
    <t>人群主动筛查任务完成率</t>
  </si>
  <si>
    <t>随访检测率</t>
  </si>
  <si>
    <t>接受抗病毒治疗人数及任务完成率</t>
  </si>
  <si>
    <t>艾滋病感染者接受规范随访人数及任务完成率</t>
  </si>
  <si>
    <t>艾滋人群筛查</t>
  </si>
  <si>
    <t>84000</t>
  </si>
  <si>
    <t>哨点监测完成率</t>
  </si>
  <si>
    <t>51030222R000000295153-在编其他经费</t>
  </si>
  <si>
    <t>51030222T000000344234-突发公卫新冠项目</t>
  </si>
  <si>
    <t>传染病与突发公共卫生事件的登记与报告</t>
  </si>
  <si>
    <t>数据报告及时性</t>
  </si>
  <si>
    <t>突发公共卫生事件处理率</t>
  </si>
  <si>
    <t>健全组织、完善管理制度和网络直报条件</t>
  </si>
  <si>
    <t>密切接触者追踪管理完整率</t>
  </si>
  <si>
    <t>群众满意度</t>
  </si>
  <si>
    <t>51030222Y000000297769-离、退休公用</t>
  </si>
  <si>
    <t>注：此表为参考样表，各级财政部门可根据实际情况适当调整。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</si>
</sst>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4" borderId="20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13" borderId="22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5" fillId="22" borderId="24" applyNumberFormat="0" applyAlignment="0" applyProtection="0">
      <alignment vertical="center"/>
    </xf>
    <xf numFmtId="0" fontId="36" fillId="22" borderId="20" applyNumberFormat="0" applyAlignment="0" applyProtection="0">
      <alignment vertical="center"/>
    </xf>
    <xf numFmtId="0" fontId="37" fillId="23" borderId="25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8" fillId="0" borderId="26" applyNumberFormat="0" applyFill="0" applyAlignment="0" applyProtection="0">
      <alignment vertical="center"/>
    </xf>
    <xf numFmtId="0" fontId="39" fillId="0" borderId="27" applyNumberFormat="0" applyFill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2" xfId="0" applyFont="1" applyFill="1" applyBorder="1">
      <alignment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 wrapText="1"/>
    </xf>
    <xf numFmtId="0" fontId="11" fillId="0" borderId="12" xfId="0" applyFont="1" applyFill="1" applyBorder="1">
      <alignment vertical="center"/>
    </xf>
    <xf numFmtId="4" fontId="10" fillId="0" borderId="5" xfId="0" applyNumberFormat="1" applyFont="1" applyFill="1" applyBorder="1" applyAlignment="1">
      <alignment horizontal="right" vertical="center"/>
    </xf>
    <xf numFmtId="0" fontId="7" fillId="0" borderId="13" xfId="0" applyFont="1" applyFill="1" applyBorder="1">
      <alignment vertical="center"/>
    </xf>
    <xf numFmtId="0" fontId="7" fillId="0" borderId="13" xfId="0" applyFont="1" applyFill="1" applyBorder="1" applyAlignment="1">
      <alignment vertical="center" wrapText="1"/>
    </xf>
    <xf numFmtId="0" fontId="7" fillId="0" borderId="14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7" fillId="0" borderId="15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15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15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12" xfId="0" applyFont="1" applyFill="1" applyBorder="1">
      <alignment vertical="center"/>
    </xf>
    <xf numFmtId="0" fontId="12" fillId="0" borderId="13" xfId="0" applyFont="1" applyFill="1" applyBorder="1">
      <alignment vertical="center"/>
    </xf>
    <xf numFmtId="0" fontId="12" fillId="0" borderId="12" xfId="0" applyFont="1" applyFill="1" applyBorder="1" applyAlignment="1">
      <alignment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vertical="center" wrapText="1"/>
    </xf>
    <xf numFmtId="0" fontId="16" fillId="0" borderId="13" xfId="0" applyFont="1" applyFill="1" applyBorder="1" applyAlignment="1">
      <alignment vertical="center" wrapText="1"/>
    </xf>
    <xf numFmtId="0" fontId="12" fillId="0" borderId="18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19" sqref="A19"/>
    </sheetView>
  </sheetViews>
  <sheetFormatPr defaultColWidth="9" defaultRowHeight="14.25" outlineLevelRow="2"/>
  <cols>
    <col min="1" max="1" width="123.125" style="108" customWidth="1"/>
    <col min="2" max="16384" width="9" style="108"/>
  </cols>
  <sheetData>
    <row r="1" ht="150" customHeight="1" spans="1:1">
      <c r="A1" s="110" t="s">
        <v>0</v>
      </c>
    </row>
    <row r="2" ht="75" customHeight="1" spans="1:1">
      <c r="A2" s="109" t="s">
        <v>1</v>
      </c>
    </row>
    <row r="3" ht="75" customHeight="1" spans="1:1">
      <c r="A3" s="109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26" sqref="A26"/>
    </sheetView>
  </sheetViews>
  <sheetFormatPr defaultColWidth="9" defaultRowHeight="14.25"/>
  <cols>
    <col min="1" max="1" width="123.125" style="108" customWidth="1"/>
    <col min="2" max="16384" width="9" style="108"/>
  </cols>
  <sheetData>
    <row r="1" ht="137" customHeight="1" spans="1:1">
      <c r="A1" s="109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21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31" customWidth="1"/>
    <col min="2" max="2" width="40.625" style="31" customWidth="1"/>
    <col min="3" max="3" width="15.625" style="31" customWidth="1"/>
    <col min="4" max="4" width="40.625" style="31" customWidth="1"/>
    <col min="5" max="5" width="15.625" style="31" customWidth="1"/>
    <col min="6" max="6" width="1.53333333333333" style="31" customWidth="1"/>
    <col min="7" max="11" width="9.76666666666667" style="31" customWidth="1"/>
    <col min="12" max="16384" width="10" style="31"/>
  </cols>
  <sheetData>
    <row r="1" s="97" customFormat="1" ht="25" customHeight="1" spans="1:6">
      <c r="A1" s="2"/>
      <c r="B1" s="2" t="s">
        <v>3</v>
      </c>
      <c r="C1" s="98"/>
      <c r="D1" s="2"/>
      <c r="E1" s="99" t="s">
        <v>4</v>
      </c>
      <c r="F1" s="100" t="s">
        <v>5</v>
      </c>
    </row>
    <row r="2" ht="22.8" customHeight="1" spans="1:6">
      <c r="A2" s="87"/>
      <c r="B2" s="89" t="s">
        <v>6</v>
      </c>
      <c r="C2" s="89"/>
      <c r="D2" s="89"/>
      <c r="E2" s="89"/>
      <c r="F2" s="94"/>
    </row>
    <row r="3" ht="19.55" customHeight="1" spans="1:6">
      <c r="A3" s="90"/>
      <c r="B3" s="38" t="s">
        <v>7</v>
      </c>
      <c r="C3" s="78"/>
      <c r="D3" s="78"/>
      <c r="E3" s="91" t="s">
        <v>8</v>
      </c>
      <c r="F3" s="95"/>
    </row>
    <row r="4" ht="26" customHeight="1" spans="1:6">
      <c r="A4" s="92"/>
      <c r="B4" s="41" t="s">
        <v>9</v>
      </c>
      <c r="C4" s="41"/>
      <c r="D4" s="41" t="s">
        <v>10</v>
      </c>
      <c r="E4" s="41"/>
      <c r="F4" s="81"/>
    </row>
    <row r="5" ht="26" customHeight="1" spans="1:6">
      <c r="A5" s="92"/>
      <c r="B5" s="41" t="s">
        <v>11</v>
      </c>
      <c r="C5" s="41" t="s">
        <v>12</v>
      </c>
      <c r="D5" s="41" t="s">
        <v>11</v>
      </c>
      <c r="E5" s="41" t="s">
        <v>12</v>
      </c>
      <c r="F5" s="81"/>
    </row>
    <row r="6" ht="26" customHeight="1" spans="1:6">
      <c r="A6" s="40"/>
      <c r="B6" s="56" t="s">
        <v>13</v>
      </c>
      <c r="C6" s="57">
        <v>649.69</v>
      </c>
      <c r="D6" s="56" t="s">
        <v>14</v>
      </c>
      <c r="E6" s="57"/>
      <c r="F6" s="49"/>
    </row>
    <row r="7" ht="26" customHeight="1" spans="1:6">
      <c r="A7" s="40"/>
      <c r="B7" s="56" t="s">
        <v>15</v>
      </c>
      <c r="C7" s="57"/>
      <c r="D7" s="56" t="s">
        <v>16</v>
      </c>
      <c r="E7" s="57"/>
      <c r="F7" s="49"/>
    </row>
    <row r="8" ht="26" customHeight="1" spans="1:6">
      <c r="A8" s="40"/>
      <c r="B8" s="56" t="s">
        <v>17</v>
      </c>
      <c r="C8" s="57"/>
      <c r="D8" s="56" t="s">
        <v>18</v>
      </c>
      <c r="E8" s="57"/>
      <c r="F8" s="49"/>
    </row>
    <row r="9" ht="26" customHeight="1" spans="1:6">
      <c r="A9" s="40"/>
      <c r="B9" s="56" t="s">
        <v>19</v>
      </c>
      <c r="C9" s="57"/>
      <c r="D9" s="56" t="s">
        <v>20</v>
      </c>
      <c r="E9" s="57"/>
      <c r="F9" s="49"/>
    </row>
    <row r="10" ht="26" customHeight="1" spans="1:6">
      <c r="A10" s="40"/>
      <c r="B10" s="56" t="s">
        <v>21</v>
      </c>
      <c r="C10" s="57"/>
      <c r="D10" s="56" t="s">
        <v>22</v>
      </c>
      <c r="E10" s="57"/>
      <c r="F10" s="49"/>
    </row>
    <row r="11" ht="26" customHeight="1" spans="1:6">
      <c r="A11" s="40"/>
      <c r="B11" s="56" t="s">
        <v>23</v>
      </c>
      <c r="C11" s="57"/>
      <c r="D11" s="56" t="s">
        <v>24</v>
      </c>
      <c r="E11" s="57"/>
      <c r="F11" s="49"/>
    </row>
    <row r="12" ht="26" customHeight="1" spans="1:6">
      <c r="A12" s="40"/>
      <c r="B12" s="56" t="s">
        <v>25</v>
      </c>
      <c r="C12" s="57"/>
      <c r="D12" s="56" t="s">
        <v>26</v>
      </c>
      <c r="E12" s="57"/>
      <c r="F12" s="49"/>
    </row>
    <row r="13" ht="26" customHeight="1" spans="1:6">
      <c r="A13" s="40"/>
      <c r="B13" s="56" t="s">
        <v>25</v>
      </c>
      <c r="C13" s="57"/>
      <c r="D13" s="56" t="s">
        <v>27</v>
      </c>
      <c r="E13" s="57">
        <v>53.01</v>
      </c>
      <c r="F13" s="49"/>
    </row>
    <row r="14" ht="26" customHeight="1" spans="1:6">
      <c r="A14" s="40"/>
      <c r="B14" s="56" t="s">
        <v>25</v>
      </c>
      <c r="C14" s="57"/>
      <c r="D14" s="56" t="s">
        <v>28</v>
      </c>
      <c r="E14" s="57"/>
      <c r="F14" s="49"/>
    </row>
    <row r="15" ht="26" customHeight="1" spans="1:6">
      <c r="A15" s="40"/>
      <c r="B15" s="56" t="s">
        <v>25</v>
      </c>
      <c r="C15" s="57"/>
      <c r="D15" s="56" t="s">
        <v>29</v>
      </c>
      <c r="E15" s="57">
        <v>561.86</v>
      </c>
      <c r="F15" s="49"/>
    </row>
    <row r="16" ht="26" customHeight="1" spans="1:6">
      <c r="A16" s="40"/>
      <c r="B16" s="56" t="s">
        <v>25</v>
      </c>
      <c r="C16" s="57"/>
      <c r="D16" s="56" t="s">
        <v>30</v>
      </c>
      <c r="E16" s="57"/>
      <c r="F16" s="49"/>
    </row>
    <row r="17" ht="26" customHeight="1" spans="1:6">
      <c r="A17" s="40"/>
      <c r="B17" s="56" t="s">
        <v>25</v>
      </c>
      <c r="C17" s="57"/>
      <c r="D17" s="56" t="s">
        <v>31</v>
      </c>
      <c r="E17" s="57"/>
      <c r="F17" s="49"/>
    </row>
    <row r="18" ht="26" customHeight="1" spans="1:6">
      <c r="A18" s="40"/>
      <c r="B18" s="56" t="s">
        <v>25</v>
      </c>
      <c r="C18" s="57"/>
      <c r="D18" s="56" t="s">
        <v>32</v>
      </c>
      <c r="E18" s="57"/>
      <c r="F18" s="49"/>
    </row>
    <row r="19" ht="26" customHeight="1" spans="1:6">
      <c r="A19" s="40"/>
      <c r="B19" s="56" t="s">
        <v>25</v>
      </c>
      <c r="C19" s="57"/>
      <c r="D19" s="56" t="s">
        <v>33</v>
      </c>
      <c r="E19" s="57"/>
      <c r="F19" s="49"/>
    </row>
    <row r="20" ht="26" customHeight="1" spans="1:6">
      <c r="A20" s="40"/>
      <c r="B20" s="56" t="s">
        <v>25</v>
      </c>
      <c r="C20" s="57"/>
      <c r="D20" s="56" t="s">
        <v>34</v>
      </c>
      <c r="E20" s="57"/>
      <c r="F20" s="49"/>
    </row>
    <row r="21" ht="26" customHeight="1" spans="1:6">
      <c r="A21" s="40"/>
      <c r="B21" s="56" t="s">
        <v>25</v>
      </c>
      <c r="C21" s="57"/>
      <c r="D21" s="56" t="s">
        <v>35</v>
      </c>
      <c r="E21" s="57"/>
      <c r="F21" s="49"/>
    </row>
    <row r="22" ht="26" customHeight="1" spans="1:6">
      <c r="A22" s="40"/>
      <c r="B22" s="56" t="s">
        <v>25</v>
      </c>
      <c r="C22" s="57"/>
      <c r="D22" s="56" t="s">
        <v>36</v>
      </c>
      <c r="E22" s="57"/>
      <c r="F22" s="49"/>
    </row>
    <row r="23" ht="26" customHeight="1" spans="1:6">
      <c r="A23" s="40"/>
      <c r="B23" s="56" t="s">
        <v>25</v>
      </c>
      <c r="C23" s="57"/>
      <c r="D23" s="56" t="s">
        <v>37</v>
      </c>
      <c r="E23" s="57"/>
      <c r="F23" s="49"/>
    </row>
    <row r="24" ht="26" customHeight="1" spans="1:6">
      <c r="A24" s="40"/>
      <c r="B24" s="56" t="s">
        <v>25</v>
      </c>
      <c r="C24" s="57"/>
      <c r="D24" s="56" t="s">
        <v>38</v>
      </c>
      <c r="E24" s="57"/>
      <c r="F24" s="49"/>
    </row>
    <row r="25" ht="26" customHeight="1" spans="1:6">
      <c r="A25" s="40"/>
      <c r="B25" s="56" t="s">
        <v>25</v>
      </c>
      <c r="C25" s="57"/>
      <c r="D25" s="56" t="s">
        <v>39</v>
      </c>
      <c r="E25" s="57">
        <v>34.82</v>
      </c>
      <c r="F25" s="49"/>
    </row>
    <row r="26" ht="26" customHeight="1" spans="1:6">
      <c r="A26" s="40"/>
      <c r="B26" s="56" t="s">
        <v>25</v>
      </c>
      <c r="C26" s="57"/>
      <c r="D26" s="56" t="s">
        <v>40</v>
      </c>
      <c r="E26" s="57"/>
      <c r="F26" s="49"/>
    </row>
    <row r="27" ht="26" customHeight="1" spans="1:6">
      <c r="A27" s="40"/>
      <c r="B27" s="56" t="s">
        <v>25</v>
      </c>
      <c r="C27" s="57"/>
      <c r="D27" s="56" t="s">
        <v>41</v>
      </c>
      <c r="E27" s="57"/>
      <c r="F27" s="49"/>
    </row>
    <row r="28" ht="26" customHeight="1" spans="1:6">
      <c r="A28" s="40"/>
      <c r="B28" s="56" t="s">
        <v>25</v>
      </c>
      <c r="C28" s="57"/>
      <c r="D28" s="56" t="s">
        <v>42</v>
      </c>
      <c r="E28" s="57"/>
      <c r="F28" s="49"/>
    </row>
    <row r="29" ht="26" customHeight="1" spans="1:6">
      <c r="A29" s="40"/>
      <c r="B29" s="56" t="s">
        <v>25</v>
      </c>
      <c r="C29" s="57"/>
      <c r="D29" s="56" t="s">
        <v>43</v>
      </c>
      <c r="E29" s="57"/>
      <c r="F29" s="49"/>
    </row>
    <row r="30" ht="26" customHeight="1" spans="1:6">
      <c r="A30" s="40"/>
      <c r="B30" s="56" t="s">
        <v>25</v>
      </c>
      <c r="C30" s="57"/>
      <c r="D30" s="56" t="s">
        <v>44</v>
      </c>
      <c r="E30" s="57"/>
      <c r="F30" s="49"/>
    </row>
    <row r="31" ht="26" customHeight="1" spans="1:6">
      <c r="A31" s="40"/>
      <c r="B31" s="56" t="s">
        <v>25</v>
      </c>
      <c r="C31" s="57"/>
      <c r="D31" s="56" t="s">
        <v>45</v>
      </c>
      <c r="E31" s="57"/>
      <c r="F31" s="49"/>
    </row>
    <row r="32" ht="26" customHeight="1" spans="1:6">
      <c r="A32" s="40"/>
      <c r="B32" s="56" t="s">
        <v>25</v>
      </c>
      <c r="C32" s="57"/>
      <c r="D32" s="56" t="s">
        <v>46</v>
      </c>
      <c r="E32" s="57"/>
      <c r="F32" s="49"/>
    </row>
    <row r="33" ht="26" customHeight="1" spans="1:6">
      <c r="A33" s="40"/>
      <c r="B33" s="56" t="s">
        <v>25</v>
      </c>
      <c r="C33" s="57"/>
      <c r="D33" s="56" t="s">
        <v>47</v>
      </c>
      <c r="E33" s="57"/>
      <c r="F33" s="49"/>
    </row>
    <row r="34" ht="26" customHeight="1" spans="1:6">
      <c r="A34" s="40"/>
      <c r="B34" s="56" t="s">
        <v>25</v>
      </c>
      <c r="C34" s="57"/>
      <c r="D34" s="56" t="s">
        <v>48</v>
      </c>
      <c r="E34" s="57"/>
      <c r="F34" s="49"/>
    </row>
    <row r="35" ht="26" customHeight="1" spans="1:6">
      <c r="A35" s="40"/>
      <c r="B35" s="56" t="s">
        <v>25</v>
      </c>
      <c r="C35" s="57"/>
      <c r="D35" s="56" t="s">
        <v>49</v>
      </c>
      <c r="E35" s="57"/>
      <c r="F35" s="49"/>
    </row>
    <row r="36" ht="26" customHeight="1" spans="1:6">
      <c r="A36" s="43"/>
      <c r="B36" s="41" t="s">
        <v>50</v>
      </c>
      <c r="C36" s="44">
        <f>SUM(C6:C35)</f>
        <v>649.69</v>
      </c>
      <c r="D36" s="41" t="s">
        <v>51</v>
      </c>
      <c r="E36" s="44">
        <f>SUM(E6:E35)</f>
        <v>649.69</v>
      </c>
      <c r="F36" s="50"/>
    </row>
    <row r="37" ht="26" customHeight="1" spans="1:6">
      <c r="A37" s="40"/>
      <c r="B37" s="56" t="s">
        <v>52</v>
      </c>
      <c r="C37" s="57"/>
      <c r="D37" s="56" t="s">
        <v>53</v>
      </c>
      <c r="E37" s="57"/>
      <c r="F37" s="101"/>
    </row>
    <row r="38" ht="26" customHeight="1" spans="1:6">
      <c r="A38" s="102"/>
      <c r="B38" s="56" t="s">
        <v>54</v>
      </c>
      <c r="C38" s="57"/>
      <c r="D38" s="56" t="s">
        <v>55</v>
      </c>
      <c r="E38" s="57"/>
      <c r="F38" s="101"/>
    </row>
    <row r="39" ht="26" customHeight="1" spans="1:6">
      <c r="A39" s="102"/>
      <c r="B39" s="103"/>
      <c r="C39" s="103"/>
      <c r="D39" s="56" t="s">
        <v>56</v>
      </c>
      <c r="E39" s="57"/>
      <c r="F39" s="101"/>
    </row>
    <row r="40" ht="26" customHeight="1" spans="1:6">
      <c r="A40" s="104"/>
      <c r="B40" s="41" t="s">
        <v>57</v>
      </c>
      <c r="C40" s="44">
        <f>C36</f>
        <v>649.69</v>
      </c>
      <c r="D40" s="41" t="s">
        <v>58</v>
      </c>
      <c r="E40" s="44">
        <f>E36</f>
        <v>649.69</v>
      </c>
      <c r="F40" s="105"/>
    </row>
    <row r="41" ht="9.75" customHeight="1" spans="1:6">
      <c r="A41" s="93"/>
      <c r="B41" s="93"/>
      <c r="C41" s="106"/>
      <c r="D41" s="106"/>
      <c r="E41" s="93"/>
      <c r="F41" s="107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Row="7"/>
  <cols>
    <col min="1" max="1" width="1.53333333333333" style="31" customWidth="1"/>
    <col min="2" max="2" width="15.075" style="31" customWidth="1"/>
    <col min="3" max="3" width="20.375" style="31" customWidth="1"/>
    <col min="4" max="12" width="15.075" style="31" customWidth="1"/>
    <col min="13" max="13" width="1.53333333333333" style="31" customWidth="1"/>
    <col min="14" max="14" width="9.76666666666667" style="31" customWidth="1"/>
    <col min="15" max="16384" width="10" style="31"/>
  </cols>
  <sheetData>
    <row r="1" ht="25" customHeight="1" spans="1:13">
      <c r="A1" s="32"/>
      <c r="B1" s="2" t="s">
        <v>59</v>
      </c>
      <c r="C1" s="34"/>
      <c r="D1" s="34"/>
      <c r="E1" s="72"/>
      <c r="F1" s="72"/>
      <c r="G1" s="72"/>
      <c r="H1" s="72"/>
      <c r="I1" s="72"/>
      <c r="J1" s="72"/>
      <c r="K1" s="72"/>
      <c r="L1" s="35" t="s">
        <v>60</v>
      </c>
      <c r="M1" s="40"/>
    </row>
    <row r="2" ht="22.8" customHeight="1" spans="1:13">
      <c r="A2" s="32"/>
      <c r="B2" s="52" t="s">
        <v>61</v>
      </c>
      <c r="C2" s="53"/>
      <c r="D2" s="53"/>
      <c r="E2" s="53"/>
      <c r="F2" s="53"/>
      <c r="G2" s="53"/>
      <c r="H2" s="53"/>
      <c r="I2" s="53"/>
      <c r="J2" s="53"/>
      <c r="K2" s="53"/>
      <c r="L2" s="54"/>
      <c r="M2" s="40" t="s">
        <v>5</v>
      </c>
    </row>
    <row r="3" ht="19.55" customHeight="1" spans="1:13">
      <c r="A3" s="37"/>
      <c r="B3" s="38" t="s">
        <v>7</v>
      </c>
      <c r="C3" s="38"/>
      <c r="D3" s="75"/>
      <c r="E3" s="37"/>
      <c r="F3" s="75"/>
      <c r="G3" s="75"/>
      <c r="H3" s="75"/>
      <c r="I3" s="75"/>
      <c r="J3" s="75"/>
      <c r="K3" s="75"/>
      <c r="L3" s="39" t="s">
        <v>8</v>
      </c>
      <c r="M3" s="47"/>
    </row>
    <row r="4" ht="24.4" customHeight="1" spans="1:13">
      <c r="A4" s="42"/>
      <c r="B4" s="55" t="s">
        <v>62</v>
      </c>
      <c r="C4" s="55" t="s">
        <v>63</v>
      </c>
      <c r="D4" s="55" t="s">
        <v>64</v>
      </c>
      <c r="E4" s="55" t="s">
        <v>65</v>
      </c>
      <c r="F4" s="55" t="s">
        <v>66</v>
      </c>
      <c r="G4" s="55" t="s">
        <v>67</v>
      </c>
      <c r="H4" s="55" t="s">
        <v>68</v>
      </c>
      <c r="I4" s="55" t="s">
        <v>69</v>
      </c>
      <c r="J4" s="55" t="s">
        <v>70</v>
      </c>
      <c r="K4" s="55" t="s">
        <v>71</v>
      </c>
      <c r="L4" s="55" t="s">
        <v>72</v>
      </c>
      <c r="M4" s="49"/>
    </row>
    <row r="5" ht="24.4" customHeight="1" spans="1:13">
      <c r="A5" s="42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49"/>
    </row>
    <row r="6" ht="24.4" customHeight="1" spans="1:13">
      <c r="A6" s="42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49"/>
    </row>
    <row r="7" ht="32" customHeight="1" spans="1:13">
      <c r="A7" s="43"/>
      <c r="B7" s="44">
        <v>649.69</v>
      </c>
      <c r="C7" s="44"/>
      <c r="D7" s="44">
        <v>649.69</v>
      </c>
      <c r="E7" s="44"/>
      <c r="F7" s="44"/>
      <c r="G7" s="44"/>
      <c r="H7" s="44"/>
      <c r="I7" s="44"/>
      <c r="J7" s="44"/>
      <c r="K7" s="44"/>
      <c r="L7" s="44"/>
      <c r="M7" s="50"/>
    </row>
    <row r="8" ht="9.75" customHeight="1" spans="1:1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6"/>
      <c r="M8" s="51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style="31" customWidth="1"/>
    <col min="2" max="4" width="5.625" style="31" customWidth="1"/>
    <col min="5" max="5" width="41.25" style="31" customWidth="1"/>
    <col min="6" max="10" width="14.125" style="31" customWidth="1"/>
    <col min="11" max="11" width="1.53333333333333" style="31" customWidth="1"/>
    <col min="12" max="14" width="9.76666666666667" style="31" customWidth="1"/>
    <col min="15" max="16384" width="10" style="31"/>
  </cols>
  <sheetData>
    <row r="1" ht="25" customHeight="1" spans="1:11">
      <c r="A1" s="32"/>
      <c r="B1" s="2" t="s">
        <v>73</v>
      </c>
      <c r="C1" s="32"/>
      <c r="D1" s="32"/>
      <c r="E1" s="72"/>
      <c r="F1" s="34"/>
      <c r="G1" s="34"/>
      <c r="H1" s="34"/>
      <c r="I1" s="34"/>
      <c r="J1" s="35" t="s">
        <v>74</v>
      </c>
      <c r="K1" s="40"/>
    </row>
    <row r="2" ht="22.8" customHeight="1" spans="1:11">
      <c r="A2" s="32"/>
      <c r="B2" s="36" t="s">
        <v>75</v>
      </c>
      <c r="C2" s="36"/>
      <c r="D2" s="36"/>
      <c r="E2" s="36"/>
      <c r="F2" s="36"/>
      <c r="G2" s="36"/>
      <c r="H2" s="36"/>
      <c r="I2" s="36"/>
      <c r="J2" s="36"/>
      <c r="K2" s="40" t="s">
        <v>5</v>
      </c>
    </row>
    <row r="3" ht="19.55" customHeight="1" spans="1:11">
      <c r="A3" s="37"/>
      <c r="B3" s="38" t="s">
        <v>7</v>
      </c>
      <c r="C3" s="38"/>
      <c r="D3" s="38"/>
      <c r="E3" s="38"/>
      <c r="F3" s="37"/>
      <c r="G3" s="37"/>
      <c r="H3" s="75"/>
      <c r="I3" s="75"/>
      <c r="J3" s="39" t="s">
        <v>8</v>
      </c>
      <c r="K3" s="47"/>
    </row>
    <row r="4" ht="24.4" customHeight="1" spans="1:11">
      <c r="A4" s="40"/>
      <c r="B4" s="41" t="s">
        <v>11</v>
      </c>
      <c r="C4" s="41"/>
      <c r="D4" s="41"/>
      <c r="E4" s="41"/>
      <c r="F4" s="41" t="s">
        <v>62</v>
      </c>
      <c r="G4" s="41" t="s">
        <v>76</v>
      </c>
      <c r="H4" s="41" t="s">
        <v>77</v>
      </c>
      <c r="I4" s="41" t="s">
        <v>78</v>
      </c>
      <c r="J4" s="55" t="s">
        <v>79</v>
      </c>
      <c r="K4" s="48"/>
    </row>
    <row r="5" ht="24.4" customHeight="1" spans="1:11">
      <c r="A5" s="42"/>
      <c r="B5" s="41" t="s">
        <v>80</v>
      </c>
      <c r="C5" s="41"/>
      <c r="D5" s="41"/>
      <c r="E5" s="41" t="s">
        <v>81</v>
      </c>
      <c r="F5" s="41"/>
      <c r="G5" s="41"/>
      <c r="H5" s="41"/>
      <c r="I5" s="41"/>
      <c r="J5" s="41"/>
      <c r="K5" s="48"/>
    </row>
    <row r="6" ht="24.4" customHeight="1" spans="1:11">
      <c r="A6" s="42"/>
      <c r="B6" s="41" t="s">
        <v>82</v>
      </c>
      <c r="C6" s="41" t="s">
        <v>83</v>
      </c>
      <c r="D6" s="41" t="s">
        <v>84</v>
      </c>
      <c r="E6" s="41"/>
      <c r="F6" s="41"/>
      <c r="G6" s="41"/>
      <c r="H6" s="41"/>
      <c r="I6" s="41"/>
      <c r="J6" s="41"/>
      <c r="K6" s="49"/>
    </row>
    <row r="7" ht="27" customHeight="1" spans="1:11">
      <c r="A7" s="43"/>
      <c r="B7" s="41"/>
      <c r="C7" s="41"/>
      <c r="D7" s="41"/>
      <c r="E7" s="41" t="s">
        <v>85</v>
      </c>
      <c r="F7" s="44">
        <v>649.69</v>
      </c>
      <c r="G7" s="44">
        <v>482.94</v>
      </c>
      <c r="H7" s="44">
        <v>166.75</v>
      </c>
      <c r="I7" s="44"/>
      <c r="J7" s="44"/>
      <c r="K7" s="50"/>
    </row>
    <row r="8" ht="27" customHeight="1" spans="1:11">
      <c r="A8" s="43"/>
      <c r="B8" s="41" t="s">
        <v>86</v>
      </c>
      <c r="C8" s="41"/>
      <c r="D8" s="41"/>
      <c r="E8" s="41" t="s">
        <v>87</v>
      </c>
      <c r="F8" s="44">
        <v>53.02</v>
      </c>
      <c r="G8" s="44">
        <v>53.02</v>
      </c>
      <c r="H8" s="44"/>
      <c r="I8" s="44"/>
      <c r="J8" s="44"/>
      <c r="K8" s="50"/>
    </row>
    <row r="9" ht="27" customHeight="1" spans="1:11">
      <c r="A9" s="43"/>
      <c r="B9" s="41"/>
      <c r="C9" s="41" t="s">
        <v>88</v>
      </c>
      <c r="D9" s="41"/>
      <c r="E9" s="41" t="s">
        <v>89</v>
      </c>
      <c r="F9" s="44">
        <v>46.42</v>
      </c>
      <c r="G9" s="44">
        <v>46.42</v>
      </c>
      <c r="H9" s="44"/>
      <c r="I9" s="44"/>
      <c r="J9" s="44"/>
      <c r="K9" s="50"/>
    </row>
    <row r="10" ht="27" customHeight="1" spans="1:11">
      <c r="A10" s="43"/>
      <c r="B10" s="41"/>
      <c r="C10" s="41"/>
      <c r="D10" s="41" t="s">
        <v>88</v>
      </c>
      <c r="E10" s="41" t="s">
        <v>90</v>
      </c>
      <c r="F10" s="44">
        <v>46.42</v>
      </c>
      <c r="G10" s="44">
        <v>46.42</v>
      </c>
      <c r="H10" s="44"/>
      <c r="I10" s="44"/>
      <c r="J10" s="44"/>
      <c r="K10" s="50"/>
    </row>
    <row r="11" ht="27" customHeight="1" spans="1:11">
      <c r="A11" s="43"/>
      <c r="B11" s="41"/>
      <c r="C11" s="41" t="s">
        <v>91</v>
      </c>
      <c r="D11" s="41"/>
      <c r="E11" s="41" t="s">
        <v>92</v>
      </c>
      <c r="F11" s="44">
        <v>6.59</v>
      </c>
      <c r="G11" s="44">
        <v>6.59</v>
      </c>
      <c r="H11" s="44"/>
      <c r="I11" s="44"/>
      <c r="J11" s="44"/>
      <c r="K11" s="50"/>
    </row>
    <row r="12" ht="27" customHeight="1" spans="1:11">
      <c r="A12" s="43"/>
      <c r="B12" s="41"/>
      <c r="C12" s="41"/>
      <c r="D12" s="41" t="s">
        <v>91</v>
      </c>
      <c r="E12" s="41" t="s">
        <v>92</v>
      </c>
      <c r="F12" s="44">
        <v>6.59</v>
      </c>
      <c r="G12" s="44">
        <v>6.59</v>
      </c>
      <c r="H12" s="44"/>
      <c r="I12" s="44"/>
      <c r="J12" s="44"/>
      <c r="K12" s="50"/>
    </row>
    <row r="13" ht="27" customHeight="1" spans="1:11">
      <c r="A13" s="43"/>
      <c r="B13" s="41" t="s">
        <v>93</v>
      </c>
      <c r="C13" s="41"/>
      <c r="D13" s="41"/>
      <c r="E13" s="41" t="s">
        <v>94</v>
      </c>
      <c r="F13" s="44">
        <v>561.86</v>
      </c>
      <c r="G13" s="44">
        <v>395.11</v>
      </c>
      <c r="H13" s="44">
        <v>166.75</v>
      </c>
      <c r="I13" s="44"/>
      <c r="J13" s="44"/>
      <c r="K13" s="50"/>
    </row>
    <row r="14" ht="27" customHeight="1" spans="1:11">
      <c r="A14" s="43"/>
      <c r="B14" s="41"/>
      <c r="C14" s="41" t="s">
        <v>95</v>
      </c>
      <c r="D14" s="41"/>
      <c r="E14" s="41" t="s">
        <v>96</v>
      </c>
      <c r="F14" s="44">
        <v>534.6</v>
      </c>
      <c r="G14" s="44">
        <v>367.85</v>
      </c>
      <c r="H14" s="44">
        <v>166.75</v>
      </c>
      <c r="I14" s="44"/>
      <c r="J14" s="44"/>
      <c r="K14" s="50"/>
    </row>
    <row r="15" ht="27" customHeight="1" spans="1:11">
      <c r="A15" s="43"/>
      <c r="B15" s="41"/>
      <c r="C15" s="41"/>
      <c r="D15" s="41" t="s">
        <v>97</v>
      </c>
      <c r="E15" s="41" t="s">
        <v>98</v>
      </c>
      <c r="F15" s="44">
        <v>367.85</v>
      </c>
      <c r="G15" s="44">
        <v>367.85</v>
      </c>
      <c r="H15" s="44"/>
      <c r="I15" s="44"/>
      <c r="J15" s="44"/>
      <c r="K15" s="50"/>
    </row>
    <row r="16" ht="27" customHeight="1" spans="1:11">
      <c r="A16" s="43"/>
      <c r="B16" s="41"/>
      <c r="C16" s="41"/>
      <c r="D16" s="41" t="s">
        <v>99</v>
      </c>
      <c r="E16" s="41" t="s">
        <v>100</v>
      </c>
      <c r="F16" s="44">
        <v>166.75</v>
      </c>
      <c r="G16" s="44"/>
      <c r="H16" s="44">
        <v>166.75</v>
      </c>
      <c r="I16" s="44"/>
      <c r="J16" s="44"/>
      <c r="K16" s="50"/>
    </row>
    <row r="17" ht="27" customHeight="1" spans="1:11">
      <c r="A17" s="43"/>
      <c r="B17" s="41"/>
      <c r="C17" s="41" t="s">
        <v>101</v>
      </c>
      <c r="D17" s="41"/>
      <c r="E17" s="41" t="s">
        <v>102</v>
      </c>
      <c r="F17" s="44">
        <v>27.25</v>
      </c>
      <c r="G17" s="44">
        <v>27.25</v>
      </c>
      <c r="H17" s="44"/>
      <c r="I17" s="44"/>
      <c r="J17" s="44"/>
      <c r="K17" s="50"/>
    </row>
    <row r="18" ht="27" customHeight="1" spans="1:11">
      <c r="A18" s="43"/>
      <c r="B18" s="41"/>
      <c r="C18" s="41"/>
      <c r="D18" s="41" t="s">
        <v>103</v>
      </c>
      <c r="E18" s="41" t="s">
        <v>104</v>
      </c>
      <c r="F18" s="44">
        <v>27.25</v>
      </c>
      <c r="G18" s="44">
        <v>27.25</v>
      </c>
      <c r="H18" s="44"/>
      <c r="I18" s="44"/>
      <c r="J18" s="44"/>
      <c r="K18" s="50"/>
    </row>
    <row r="19" ht="27" customHeight="1" spans="1:11">
      <c r="A19" s="43"/>
      <c r="B19" s="41" t="s">
        <v>105</v>
      </c>
      <c r="C19" s="41"/>
      <c r="D19" s="41"/>
      <c r="E19" s="41" t="s">
        <v>106</v>
      </c>
      <c r="F19" s="44">
        <v>34.82</v>
      </c>
      <c r="G19" s="44">
        <v>34.82</v>
      </c>
      <c r="H19" s="44"/>
      <c r="I19" s="44"/>
      <c r="J19" s="44"/>
      <c r="K19" s="50"/>
    </row>
    <row r="20" ht="27" customHeight="1" spans="1:11">
      <c r="A20" s="43"/>
      <c r="B20" s="41"/>
      <c r="C20" s="41" t="s">
        <v>103</v>
      </c>
      <c r="D20" s="41"/>
      <c r="E20" s="41" t="s">
        <v>107</v>
      </c>
      <c r="F20" s="44">
        <v>34.82</v>
      </c>
      <c r="G20" s="44">
        <v>34.82</v>
      </c>
      <c r="H20" s="44"/>
      <c r="I20" s="44"/>
      <c r="J20" s="44"/>
      <c r="K20" s="50"/>
    </row>
    <row r="21" ht="27" customHeight="1" spans="1:11">
      <c r="A21" s="43"/>
      <c r="B21" s="41"/>
      <c r="C21" s="41"/>
      <c r="D21" s="41" t="s">
        <v>97</v>
      </c>
      <c r="E21" s="41" t="s">
        <v>108</v>
      </c>
      <c r="F21" s="44">
        <v>34.82</v>
      </c>
      <c r="G21" s="44">
        <v>34.82</v>
      </c>
      <c r="H21" s="44"/>
      <c r="I21" s="44"/>
      <c r="J21" s="44"/>
      <c r="K21" s="50"/>
    </row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C15" sqref="C15"/>
    </sheetView>
  </sheetViews>
  <sheetFormatPr defaultColWidth="10" defaultRowHeight="13.5"/>
  <cols>
    <col min="1" max="1" width="1.53333333333333" style="31" customWidth="1"/>
    <col min="2" max="2" width="28.5416666666667" style="31" customWidth="1"/>
    <col min="3" max="3" width="19.375" style="31" customWidth="1"/>
    <col min="4" max="4" width="28.5416666666667" style="31" customWidth="1"/>
    <col min="5" max="8" width="19.375" style="31" customWidth="1"/>
    <col min="9" max="9" width="1.53333333333333" style="31" customWidth="1"/>
    <col min="10" max="12" width="9.76666666666667" style="31" customWidth="1"/>
    <col min="13" max="16384" width="10" style="31"/>
  </cols>
  <sheetData>
    <row r="1" ht="25" customHeight="1" spans="1:9">
      <c r="A1" s="86"/>
      <c r="B1" s="2" t="s">
        <v>109</v>
      </c>
      <c r="C1" s="87"/>
      <c r="D1" s="87"/>
      <c r="E1" s="87"/>
      <c r="F1" s="87"/>
      <c r="G1" s="87"/>
      <c r="H1" s="88" t="s">
        <v>110</v>
      </c>
      <c r="I1" s="94" t="s">
        <v>5</v>
      </c>
    </row>
    <row r="2" ht="22.8" customHeight="1" spans="1:9">
      <c r="A2" s="87"/>
      <c r="B2" s="89" t="s">
        <v>111</v>
      </c>
      <c r="C2" s="89"/>
      <c r="D2" s="89"/>
      <c r="E2" s="89"/>
      <c r="F2" s="89"/>
      <c r="G2" s="89"/>
      <c r="H2" s="89"/>
      <c r="I2" s="94"/>
    </row>
    <row r="3" ht="19.55" customHeight="1" spans="1:9">
      <c r="A3" s="90"/>
      <c r="B3" s="38" t="s">
        <v>7</v>
      </c>
      <c r="C3" s="38"/>
      <c r="D3" s="78"/>
      <c r="E3" s="78"/>
      <c r="F3" s="78"/>
      <c r="G3" s="78"/>
      <c r="H3" s="91" t="s">
        <v>8</v>
      </c>
      <c r="I3" s="95"/>
    </row>
    <row r="4" ht="15" customHeight="1" spans="1:9">
      <c r="A4" s="92"/>
      <c r="B4" s="41" t="s">
        <v>9</v>
      </c>
      <c r="C4" s="41"/>
      <c r="D4" s="41" t="s">
        <v>10</v>
      </c>
      <c r="E4" s="41"/>
      <c r="F4" s="41"/>
      <c r="G4" s="41"/>
      <c r="H4" s="41"/>
      <c r="I4" s="81"/>
    </row>
    <row r="5" ht="15" customHeight="1" spans="1:9">
      <c r="A5" s="92"/>
      <c r="B5" s="41" t="s">
        <v>11</v>
      </c>
      <c r="C5" s="41" t="s">
        <v>12</v>
      </c>
      <c r="D5" s="41" t="s">
        <v>11</v>
      </c>
      <c r="E5" s="41" t="s">
        <v>62</v>
      </c>
      <c r="F5" s="41" t="s">
        <v>112</v>
      </c>
      <c r="G5" s="41" t="s">
        <v>113</v>
      </c>
      <c r="H5" s="41" t="s">
        <v>114</v>
      </c>
      <c r="I5" s="81"/>
    </row>
    <row r="6" ht="15" customHeight="1" spans="1:9">
      <c r="A6" s="40"/>
      <c r="B6" s="56" t="s">
        <v>115</v>
      </c>
      <c r="C6" s="57">
        <v>649.69</v>
      </c>
      <c r="D6" s="56" t="s">
        <v>116</v>
      </c>
      <c r="E6" s="57">
        <f>E7</f>
        <v>649.69</v>
      </c>
      <c r="F6" s="57"/>
      <c r="G6" s="57"/>
      <c r="H6" s="57"/>
      <c r="I6" s="49"/>
    </row>
    <row r="7" ht="15" customHeight="1" spans="1:9">
      <c r="A7" s="40"/>
      <c r="B7" s="56" t="s">
        <v>117</v>
      </c>
      <c r="C7" s="57">
        <v>649.69</v>
      </c>
      <c r="D7" s="56" t="s">
        <v>118</v>
      </c>
      <c r="E7" s="57">
        <f>SUM(E8:E33)</f>
        <v>649.69</v>
      </c>
      <c r="F7" s="57"/>
      <c r="G7" s="57"/>
      <c r="H7" s="57"/>
      <c r="I7" s="49"/>
    </row>
    <row r="8" ht="15" customHeight="1" spans="1:9">
      <c r="A8" s="40"/>
      <c r="B8" s="56" t="s">
        <v>119</v>
      </c>
      <c r="C8" s="57"/>
      <c r="D8" s="56" t="s">
        <v>120</v>
      </c>
      <c r="E8" s="57"/>
      <c r="F8" s="57"/>
      <c r="G8" s="57"/>
      <c r="H8" s="57"/>
      <c r="I8" s="49"/>
    </row>
    <row r="9" ht="15" customHeight="1" spans="1:9">
      <c r="A9" s="40"/>
      <c r="B9" s="56" t="s">
        <v>121</v>
      </c>
      <c r="C9" s="57"/>
      <c r="D9" s="56" t="s">
        <v>122</v>
      </c>
      <c r="E9" s="57"/>
      <c r="F9" s="57"/>
      <c r="G9" s="57"/>
      <c r="H9" s="57"/>
      <c r="I9" s="49"/>
    </row>
    <row r="10" ht="15" customHeight="1" spans="1:9">
      <c r="A10" s="40"/>
      <c r="B10" s="56" t="s">
        <v>123</v>
      </c>
      <c r="C10" s="57"/>
      <c r="D10" s="56" t="s">
        <v>124</v>
      </c>
      <c r="E10" s="57"/>
      <c r="F10" s="57"/>
      <c r="G10" s="57"/>
      <c r="H10" s="57"/>
      <c r="I10" s="49"/>
    </row>
    <row r="11" ht="15" customHeight="1" spans="1:9">
      <c r="A11" s="40"/>
      <c r="B11" s="56" t="s">
        <v>117</v>
      </c>
      <c r="C11" s="57"/>
      <c r="D11" s="56" t="s">
        <v>125</v>
      </c>
      <c r="E11" s="57"/>
      <c r="F11" s="57"/>
      <c r="G11" s="57"/>
      <c r="H11" s="57"/>
      <c r="I11" s="49"/>
    </row>
    <row r="12" ht="15" customHeight="1" spans="1:9">
      <c r="A12" s="40"/>
      <c r="B12" s="56" t="s">
        <v>119</v>
      </c>
      <c r="C12" s="57"/>
      <c r="D12" s="56" t="s">
        <v>126</v>
      </c>
      <c r="E12" s="57"/>
      <c r="F12" s="57"/>
      <c r="G12" s="57"/>
      <c r="H12" s="57"/>
      <c r="I12" s="49"/>
    </row>
    <row r="13" ht="15" customHeight="1" spans="1:9">
      <c r="A13" s="40"/>
      <c r="B13" s="56" t="s">
        <v>121</v>
      </c>
      <c r="C13" s="57"/>
      <c r="D13" s="56" t="s">
        <v>127</v>
      </c>
      <c r="E13" s="57"/>
      <c r="F13" s="57"/>
      <c r="G13" s="57"/>
      <c r="H13" s="57"/>
      <c r="I13" s="49"/>
    </row>
    <row r="14" ht="15" customHeight="1" spans="1:9">
      <c r="A14" s="40"/>
      <c r="B14" s="56" t="s">
        <v>128</v>
      </c>
      <c r="C14" s="57"/>
      <c r="D14" s="56" t="s">
        <v>129</v>
      </c>
      <c r="E14" s="57">
        <v>53.01</v>
      </c>
      <c r="F14" s="57"/>
      <c r="G14" s="57"/>
      <c r="H14" s="57"/>
      <c r="I14" s="49"/>
    </row>
    <row r="15" ht="15" customHeight="1" spans="1:9">
      <c r="A15" s="40"/>
      <c r="B15" s="56" t="s">
        <v>128</v>
      </c>
      <c r="C15" s="57"/>
      <c r="D15" s="56" t="s">
        <v>130</v>
      </c>
      <c r="E15" s="57"/>
      <c r="F15" s="57"/>
      <c r="G15" s="57"/>
      <c r="H15" s="57"/>
      <c r="I15" s="49"/>
    </row>
    <row r="16" ht="15" customHeight="1" spans="1:9">
      <c r="A16" s="40"/>
      <c r="B16" s="56" t="s">
        <v>128</v>
      </c>
      <c r="C16" s="57"/>
      <c r="D16" s="56" t="s">
        <v>131</v>
      </c>
      <c r="E16" s="57">
        <v>561.86</v>
      </c>
      <c r="F16" s="57"/>
      <c r="G16" s="57"/>
      <c r="H16" s="57"/>
      <c r="I16" s="49"/>
    </row>
    <row r="17" ht="15" customHeight="1" spans="1:9">
      <c r="A17" s="40"/>
      <c r="B17" s="56" t="s">
        <v>128</v>
      </c>
      <c r="C17" s="57"/>
      <c r="D17" s="56" t="s">
        <v>132</v>
      </c>
      <c r="E17" s="57"/>
      <c r="F17" s="57"/>
      <c r="G17" s="57"/>
      <c r="H17" s="57"/>
      <c r="I17" s="49"/>
    </row>
    <row r="18" ht="15" customHeight="1" spans="1:9">
      <c r="A18" s="40"/>
      <c r="B18" s="56" t="s">
        <v>128</v>
      </c>
      <c r="C18" s="57"/>
      <c r="D18" s="56" t="s">
        <v>133</v>
      </c>
      <c r="E18" s="57"/>
      <c r="F18" s="57"/>
      <c r="G18" s="57"/>
      <c r="H18" s="57"/>
      <c r="I18" s="49"/>
    </row>
    <row r="19" ht="15" customHeight="1" spans="1:9">
      <c r="A19" s="40"/>
      <c r="B19" s="56" t="s">
        <v>128</v>
      </c>
      <c r="C19" s="57"/>
      <c r="D19" s="56" t="s">
        <v>134</v>
      </c>
      <c r="E19" s="57"/>
      <c r="F19" s="57"/>
      <c r="G19" s="57"/>
      <c r="H19" s="57"/>
      <c r="I19" s="49"/>
    </row>
    <row r="20" ht="15" customHeight="1" spans="1:9">
      <c r="A20" s="40"/>
      <c r="B20" s="56" t="s">
        <v>128</v>
      </c>
      <c r="C20" s="57"/>
      <c r="D20" s="56" t="s">
        <v>135</v>
      </c>
      <c r="E20" s="57"/>
      <c r="F20" s="57"/>
      <c r="G20" s="57"/>
      <c r="H20" s="57"/>
      <c r="I20" s="49"/>
    </row>
    <row r="21" ht="15" customHeight="1" spans="1:9">
      <c r="A21" s="40"/>
      <c r="B21" s="56" t="s">
        <v>128</v>
      </c>
      <c r="C21" s="57"/>
      <c r="D21" s="56" t="s">
        <v>136</v>
      </c>
      <c r="E21" s="57"/>
      <c r="F21" s="57"/>
      <c r="G21" s="57"/>
      <c r="H21" s="57"/>
      <c r="I21" s="49"/>
    </row>
    <row r="22" ht="15" customHeight="1" spans="1:9">
      <c r="A22" s="40"/>
      <c r="B22" s="56" t="s">
        <v>128</v>
      </c>
      <c r="C22" s="57"/>
      <c r="D22" s="56" t="s">
        <v>137</v>
      </c>
      <c r="E22" s="57"/>
      <c r="F22" s="57"/>
      <c r="G22" s="57"/>
      <c r="H22" s="57"/>
      <c r="I22" s="49"/>
    </row>
    <row r="23" ht="15" customHeight="1" spans="1:9">
      <c r="A23" s="40"/>
      <c r="B23" s="56" t="s">
        <v>128</v>
      </c>
      <c r="C23" s="57"/>
      <c r="D23" s="56" t="s">
        <v>138</v>
      </c>
      <c r="E23" s="57"/>
      <c r="F23" s="57"/>
      <c r="G23" s="57"/>
      <c r="H23" s="57"/>
      <c r="I23" s="49"/>
    </row>
    <row r="24" ht="15" customHeight="1" spans="1:9">
      <c r="A24" s="40"/>
      <c r="B24" s="56" t="s">
        <v>128</v>
      </c>
      <c r="C24" s="57"/>
      <c r="D24" s="56" t="s">
        <v>139</v>
      </c>
      <c r="E24" s="57"/>
      <c r="F24" s="57"/>
      <c r="G24" s="57"/>
      <c r="H24" s="57"/>
      <c r="I24" s="49"/>
    </row>
    <row r="25" ht="15" customHeight="1" spans="1:9">
      <c r="A25" s="40"/>
      <c r="B25" s="56" t="s">
        <v>128</v>
      </c>
      <c r="C25" s="57"/>
      <c r="D25" s="56" t="s">
        <v>140</v>
      </c>
      <c r="E25" s="57"/>
      <c r="F25" s="57"/>
      <c r="G25" s="57"/>
      <c r="H25" s="57"/>
      <c r="I25" s="49"/>
    </row>
    <row r="26" ht="15" customHeight="1" spans="1:9">
      <c r="A26" s="40"/>
      <c r="B26" s="56" t="s">
        <v>128</v>
      </c>
      <c r="C26" s="57"/>
      <c r="D26" s="56" t="s">
        <v>141</v>
      </c>
      <c r="E26" s="57">
        <v>34.82</v>
      </c>
      <c r="F26" s="57"/>
      <c r="G26" s="57"/>
      <c r="H26" s="57"/>
      <c r="I26" s="49"/>
    </row>
    <row r="27" ht="15" customHeight="1" spans="1:9">
      <c r="A27" s="40"/>
      <c r="B27" s="56" t="s">
        <v>128</v>
      </c>
      <c r="C27" s="57"/>
      <c r="D27" s="56" t="s">
        <v>142</v>
      </c>
      <c r="E27" s="57"/>
      <c r="F27" s="57"/>
      <c r="G27" s="57"/>
      <c r="H27" s="57"/>
      <c r="I27" s="49"/>
    </row>
    <row r="28" ht="15" customHeight="1" spans="1:9">
      <c r="A28" s="40"/>
      <c r="B28" s="56" t="s">
        <v>128</v>
      </c>
      <c r="C28" s="57"/>
      <c r="D28" s="56" t="s">
        <v>143</v>
      </c>
      <c r="E28" s="57"/>
      <c r="F28" s="57"/>
      <c r="G28" s="57"/>
      <c r="H28" s="57"/>
      <c r="I28" s="49"/>
    </row>
    <row r="29" ht="15" customHeight="1" spans="1:9">
      <c r="A29" s="40"/>
      <c r="B29" s="56" t="s">
        <v>128</v>
      </c>
      <c r="C29" s="57"/>
      <c r="D29" s="56" t="s">
        <v>144</v>
      </c>
      <c r="E29" s="57"/>
      <c r="F29" s="57"/>
      <c r="G29" s="57"/>
      <c r="H29" s="57"/>
      <c r="I29" s="49"/>
    </row>
    <row r="30" ht="15" customHeight="1" spans="1:9">
      <c r="A30" s="40"/>
      <c r="B30" s="56" t="s">
        <v>128</v>
      </c>
      <c r="C30" s="57"/>
      <c r="D30" s="56" t="s">
        <v>145</v>
      </c>
      <c r="E30" s="57"/>
      <c r="F30" s="57"/>
      <c r="G30" s="57"/>
      <c r="H30" s="57"/>
      <c r="I30" s="49"/>
    </row>
    <row r="31" ht="15" customHeight="1" spans="1:9">
      <c r="A31" s="40"/>
      <c r="B31" s="56" t="s">
        <v>128</v>
      </c>
      <c r="C31" s="57"/>
      <c r="D31" s="56" t="s">
        <v>146</v>
      </c>
      <c r="E31" s="57"/>
      <c r="F31" s="57"/>
      <c r="G31" s="57"/>
      <c r="H31" s="57"/>
      <c r="I31" s="49"/>
    </row>
    <row r="32" ht="15" customHeight="1" spans="1:9">
      <c r="A32" s="40"/>
      <c r="B32" s="56" t="s">
        <v>128</v>
      </c>
      <c r="C32" s="57"/>
      <c r="D32" s="56" t="s">
        <v>147</v>
      </c>
      <c r="E32" s="57"/>
      <c r="F32" s="57"/>
      <c r="G32" s="57"/>
      <c r="H32" s="57"/>
      <c r="I32" s="49"/>
    </row>
    <row r="33" ht="15" customHeight="1" spans="1:9">
      <c r="A33" s="40"/>
      <c r="B33" s="56" t="s">
        <v>128</v>
      </c>
      <c r="C33" s="57"/>
      <c r="D33" s="56" t="s">
        <v>148</v>
      </c>
      <c r="E33" s="57"/>
      <c r="F33" s="57"/>
      <c r="G33" s="57"/>
      <c r="H33" s="57"/>
      <c r="I33" s="49"/>
    </row>
    <row r="34" ht="9.75" customHeight="1" spans="1:9">
      <c r="A34" s="93"/>
      <c r="B34" s="93"/>
      <c r="C34" s="93"/>
      <c r="D34" s="33"/>
      <c r="E34" s="93"/>
      <c r="F34" s="93"/>
      <c r="G34" s="93"/>
      <c r="H34" s="93"/>
      <c r="I34" s="96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style="70" customWidth="1"/>
    <col min="2" max="3" width="6.15833333333333" style="70" customWidth="1"/>
    <col min="4" max="4" width="19.125" style="70" customWidth="1"/>
    <col min="5" max="6" width="5.75" style="70" customWidth="1"/>
    <col min="7" max="7" width="7.875" style="70" customWidth="1"/>
    <col min="8" max="8" width="8.375" style="70" customWidth="1"/>
    <col min="9" max="9" width="7.625" style="70" customWidth="1"/>
    <col min="10" max="38" width="5.75" style="70" customWidth="1"/>
    <col min="39" max="39" width="1.53333333333333" style="70" customWidth="1"/>
    <col min="40" max="41" width="9.76666666666667" style="70" customWidth="1"/>
    <col min="42" max="16384" width="10" style="70"/>
  </cols>
  <sheetData>
    <row r="1" ht="25" customHeight="1" spans="1:39">
      <c r="A1" s="71"/>
      <c r="B1" s="2" t="s">
        <v>149</v>
      </c>
      <c r="C1" s="2"/>
      <c r="D1" s="71"/>
      <c r="E1" s="71"/>
      <c r="F1" s="71"/>
      <c r="G1" s="34"/>
      <c r="H1" s="72"/>
      <c r="I1" s="72"/>
      <c r="J1" s="34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80" t="s">
        <v>150</v>
      </c>
      <c r="AM1" s="81"/>
    </row>
    <row r="2" ht="22.8" customHeight="1" spans="1:39">
      <c r="A2" s="34"/>
      <c r="B2" s="73" t="s">
        <v>151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82"/>
      <c r="AM2" s="81"/>
    </row>
    <row r="3" ht="19.55" customHeight="1" spans="1:39">
      <c r="A3" s="75"/>
      <c r="B3" s="76" t="s">
        <v>7</v>
      </c>
      <c r="C3" s="77"/>
      <c r="D3" s="77"/>
      <c r="F3" s="75"/>
      <c r="G3" s="24"/>
      <c r="H3" s="78"/>
      <c r="I3" s="78"/>
      <c r="J3" s="75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83" t="s">
        <v>8</v>
      </c>
      <c r="AK3" s="84"/>
      <c r="AL3" s="85"/>
      <c r="AM3" s="81"/>
    </row>
    <row r="4" ht="24.4" customHeight="1" spans="1:39">
      <c r="A4" s="42"/>
      <c r="B4" s="55"/>
      <c r="C4" s="55"/>
      <c r="D4" s="55"/>
      <c r="E4" s="55" t="s">
        <v>152</v>
      </c>
      <c r="F4" s="55" t="s">
        <v>153</v>
      </c>
      <c r="G4" s="55"/>
      <c r="H4" s="55"/>
      <c r="I4" s="55"/>
      <c r="J4" s="55"/>
      <c r="K4" s="55"/>
      <c r="L4" s="55"/>
      <c r="M4" s="55"/>
      <c r="N4" s="55"/>
      <c r="O4" s="55"/>
      <c r="P4" s="55" t="s">
        <v>154</v>
      </c>
      <c r="Q4" s="55"/>
      <c r="R4" s="55"/>
      <c r="S4" s="55"/>
      <c r="T4" s="55"/>
      <c r="U4" s="55"/>
      <c r="V4" s="55"/>
      <c r="W4" s="55"/>
      <c r="X4" s="55"/>
      <c r="Y4" s="55"/>
      <c r="Z4" s="55" t="s">
        <v>155</v>
      </c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81"/>
    </row>
    <row r="5" ht="30" customHeight="1" spans="1:39">
      <c r="A5" s="42"/>
      <c r="B5" s="55" t="s">
        <v>80</v>
      </c>
      <c r="C5" s="55"/>
      <c r="D5" s="55" t="s">
        <v>81</v>
      </c>
      <c r="E5" s="55"/>
      <c r="F5" s="55" t="s">
        <v>62</v>
      </c>
      <c r="G5" s="55" t="s">
        <v>156</v>
      </c>
      <c r="H5" s="55"/>
      <c r="I5" s="55"/>
      <c r="J5" s="55" t="s">
        <v>157</v>
      </c>
      <c r="K5" s="55"/>
      <c r="L5" s="55"/>
      <c r="M5" s="55" t="s">
        <v>158</v>
      </c>
      <c r="N5" s="55"/>
      <c r="O5" s="55"/>
      <c r="P5" s="55" t="s">
        <v>62</v>
      </c>
      <c r="Q5" s="55" t="s">
        <v>156</v>
      </c>
      <c r="R5" s="55"/>
      <c r="S5" s="55"/>
      <c r="T5" s="55" t="s">
        <v>157</v>
      </c>
      <c r="U5" s="55"/>
      <c r="V5" s="55"/>
      <c r="W5" s="55" t="s">
        <v>158</v>
      </c>
      <c r="X5" s="55"/>
      <c r="Y5" s="55"/>
      <c r="Z5" s="55" t="s">
        <v>62</v>
      </c>
      <c r="AA5" s="55" t="s">
        <v>156</v>
      </c>
      <c r="AB5" s="55"/>
      <c r="AC5" s="55"/>
      <c r="AD5" s="55" t="s">
        <v>157</v>
      </c>
      <c r="AE5" s="55"/>
      <c r="AF5" s="55"/>
      <c r="AG5" s="55" t="s">
        <v>158</v>
      </c>
      <c r="AH5" s="55"/>
      <c r="AI5" s="55"/>
      <c r="AJ5" s="55" t="s">
        <v>159</v>
      </c>
      <c r="AK5" s="55"/>
      <c r="AL5" s="55"/>
      <c r="AM5" s="81"/>
    </row>
    <row r="6" ht="30" customHeight="1" spans="1:39">
      <c r="A6" s="33"/>
      <c r="B6" s="55" t="s">
        <v>82</v>
      </c>
      <c r="C6" s="55" t="s">
        <v>83</v>
      </c>
      <c r="D6" s="55"/>
      <c r="E6" s="55"/>
      <c r="F6" s="55"/>
      <c r="G6" s="55" t="s">
        <v>160</v>
      </c>
      <c r="H6" s="55" t="s">
        <v>76</v>
      </c>
      <c r="I6" s="55" t="s">
        <v>77</v>
      </c>
      <c r="J6" s="55" t="s">
        <v>160</v>
      </c>
      <c r="K6" s="55" t="s">
        <v>76</v>
      </c>
      <c r="L6" s="55" t="s">
        <v>77</v>
      </c>
      <c r="M6" s="55" t="s">
        <v>160</v>
      </c>
      <c r="N6" s="55" t="s">
        <v>76</v>
      </c>
      <c r="O6" s="55" t="s">
        <v>77</v>
      </c>
      <c r="P6" s="55"/>
      <c r="Q6" s="55" t="s">
        <v>160</v>
      </c>
      <c r="R6" s="55" t="s">
        <v>76</v>
      </c>
      <c r="S6" s="55" t="s">
        <v>77</v>
      </c>
      <c r="T6" s="55" t="s">
        <v>160</v>
      </c>
      <c r="U6" s="55" t="s">
        <v>76</v>
      </c>
      <c r="V6" s="55" t="s">
        <v>77</v>
      </c>
      <c r="W6" s="55" t="s">
        <v>160</v>
      </c>
      <c r="X6" s="55" t="s">
        <v>76</v>
      </c>
      <c r="Y6" s="55" t="s">
        <v>77</v>
      </c>
      <c r="Z6" s="55"/>
      <c r="AA6" s="55" t="s">
        <v>160</v>
      </c>
      <c r="AB6" s="55" t="s">
        <v>76</v>
      </c>
      <c r="AC6" s="55" t="s">
        <v>77</v>
      </c>
      <c r="AD6" s="55" t="s">
        <v>160</v>
      </c>
      <c r="AE6" s="55" t="s">
        <v>76</v>
      </c>
      <c r="AF6" s="55" t="s">
        <v>77</v>
      </c>
      <c r="AG6" s="55" t="s">
        <v>160</v>
      </c>
      <c r="AH6" s="55" t="s">
        <v>76</v>
      </c>
      <c r="AI6" s="55" t="s">
        <v>77</v>
      </c>
      <c r="AJ6" s="55" t="s">
        <v>160</v>
      </c>
      <c r="AK6" s="55" t="s">
        <v>76</v>
      </c>
      <c r="AL6" s="55" t="s">
        <v>77</v>
      </c>
      <c r="AM6" s="81"/>
    </row>
    <row r="7" ht="27" customHeight="1" spans="1:39">
      <c r="A7" s="42"/>
      <c r="B7" s="55"/>
      <c r="C7" s="55"/>
      <c r="D7" s="55" t="s">
        <v>85</v>
      </c>
      <c r="E7" s="55">
        <f>F7</f>
        <v>649.69</v>
      </c>
      <c r="F7" s="55">
        <f>G7</f>
        <v>649.69</v>
      </c>
      <c r="G7" s="79">
        <v>649.69</v>
      </c>
      <c r="H7" s="79">
        <v>482.94</v>
      </c>
      <c r="I7" s="79">
        <v>166.75</v>
      </c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81"/>
    </row>
    <row r="8" ht="30" customHeight="1" spans="1:39">
      <c r="A8" s="33"/>
      <c r="B8" s="55" t="s">
        <v>86</v>
      </c>
      <c r="C8" s="55"/>
      <c r="D8" s="55" t="s">
        <v>87</v>
      </c>
      <c r="E8" s="55">
        <f>F8</f>
        <v>53.02</v>
      </c>
      <c r="F8" s="55">
        <f>G8</f>
        <v>53.02</v>
      </c>
      <c r="G8" s="55">
        <v>53.02</v>
      </c>
      <c r="H8" s="55">
        <v>53.02</v>
      </c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81"/>
    </row>
    <row r="9" ht="30" customHeight="1" spans="1:39">
      <c r="A9" s="33"/>
      <c r="B9" s="55"/>
      <c r="C9" s="55" t="s">
        <v>88</v>
      </c>
      <c r="D9" s="55" t="s">
        <v>89</v>
      </c>
      <c r="E9" s="55">
        <f t="shared" ref="E9:E22" si="0">F9</f>
        <v>46.42</v>
      </c>
      <c r="F9" s="55">
        <f t="shared" ref="F9:F21" si="1">G9</f>
        <v>46.42</v>
      </c>
      <c r="G9" s="55">
        <v>46.42</v>
      </c>
      <c r="H9" s="55">
        <v>46.42</v>
      </c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81"/>
    </row>
    <row r="10" ht="30" customHeight="1" spans="1:39">
      <c r="A10" s="33"/>
      <c r="B10" s="55"/>
      <c r="C10" s="55"/>
      <c r="D10" s="55" t="s">
        <v>90</v>
      </c>
      <c r="E10" s="55">
        <f t="shared" si="0"/>
        <v>46.42</v>
      </c>
      <c r="F10" s="55">
        <f t="shared" si="1"/>
        <v>46.42</v>
      </c>
      <c r="G10" s="55">
        <v>46.42</v>
      </c>
      <c r="H10" s="55">
        <v>46.42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81"/>
    </row>
    <row r="11" ht="30" customHeight="1" spans="1:39">
      <c r="A11" s="33"/>
      <c r="B11" s="55"/>
      <c r="C11" s="55" t="s">
        <v>91</v>
      </c>
      <c r="D11" s="55" t="s">
        <v>92</v>
      </c>
      <c r="E11" s="55">
        <f t="shared" si="0"/>
        <v>6.59</v>
      </c>
      <c r="F11" s="55">
        <f t="shared" si="1"/>
        <v>6.59</v>
      </c>
      <c r="G11" s="55">
        <v>6.59</v>
      </c>
      <c r="H11" s="55">
        <v>6.59</v>
      </c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81"/>
    </row>
    <row r="12" ht="30" customHeight="1" spans="1:39">
      <c r="A12" s="33"/>
      <c r="B12" s="55"/>
      <c r="C12" s="55"/>
      <c r="D12" s="55" t="s">
        <v>92</v>
      </c>
      <c r="E12" s="55">
        <f t="shared" si="0"/>
        <v>6.59</v>
      </c>
      <c r="F12" s="55">
        <f t="shared" si="1"/>
        <v>6.59</v>
      </c>
      <c r="G12" s="55">
        <v>6.59</v>
      </c>
      <c r="H12" s="55">
        <v>6.59</v>
      </c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81"/>
    </row>
    <row r="13" ht="30" customHeight="1" spans="1:39">
      <c r="A13" s="33"/>
      <c r="B13" s="55" t="s">
        <v>93</v>
      </c>
      <c r="C13" s="55"/>
      <c r="D13" s="55" t="s">
        <v>94</v>
      </c>
      <c r="E13" s="55">
        <f t="shared" si="0"/>
        <v>561.86</v>
      </c>
      <c r="F13" s="55">
        <f t="shared" si="1"/>
        <v>561.86</v>
      </c>
      <c r="G13" s="55">
        <v>561.86</v>
      </c>
      <c r="H13" s="55">
        <v>395.11</v>
      </c>
      <c r="I13" s="55">
        <v>166.75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81"/>
    </row>
    <row r="14" ht="30" customHeight="1" spans="1:39">
      <c r="A14" s="33"/>
      <c r="B14" s="55"/>
      <c r="C14" s="55" t="s">
        <v>95</v>
      </c>
      <c r="D14" s="55" t="s">
        <v>96</v>
      </c>
      <c r="E14" s="55">
        <f t="shared" si="0"/>
        <v>534.6</v>
      </c>
      <c r="F14" s="55">
        <f t="shared" si="1"/>
        <v>534.6</v>
      </c>
      <c r="G14" s="55">
        <v>534.6</v>
      </c>
      <c r="H14" s="55">
        <v>367.85</v>
      </c>
      <c r="I14" s="55">
        <v>166.75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81"/>
    </row>
    <row r="15" ht="30" customHeight="1" spans="1:39">
      <c r="A15" s="33"/>
      <c r="B15" s="55"/>
      <c r="C15" s="55"/>
      <c r="D15" s="55" t="s">
        <v>98</v>
      </c>
      <c r="E15" s="55">
        <f t="shared" si="0"/>
        <v>367.85</v>
      </c>
      <c r="F15" s="55">
        <f t="shared" si="1"/>
        <v>367.85</v>
      </c>
      <c r="G15" s="55">
        <v>367.85</v>
      </c>
      <c r="H15" s="55">
        <v>367.85</v>
      </c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81"/>
    </row>
    <row r="16" ht="30" customHeight="1" spans="1:39">
      <c r="A16" s="33"/>
      <c r="B16" s="55"/>
      <c r="C16" s="55"/>
      <c r="D16" s="55" t="s">
        <v>100</v>
      </c>
      <c r="E16" s="55">
        <f t="shared" si="0"/>
        <v>166.75</v>
      </c>
      <c r="F16" s="55">
        <f t="shared" si="1"/>
        <v>166.75</v>
      </c>
      <c r="G16" s="55">
        <v>166.75</v>
      </c>
      <c r="H16" s="55"/>
      <c r="I16" s="55">
        <v>166.75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81"/>
    </row>
    <row r="17" ht="30" customHeight="1" spans="1:39">
      <c r="A17" s="33"/>
      <c r="B17" s="55"/>
      <c r="C17" s="55" t="s">
        <v>101</v>
      </c>
      <c r="D17" s="55" t="s">
        <v>102</v>
      </c>
      <c r="E17" s="55">
        <f t="shared" si="0"/>
        <v>27.25</v>
      </c>
      <c r="F17" s="55">
        <f t="shared" si="1"/>
        <v>27.25</v>
      </c>
      <c r="G17" s="55">
        <v>27.25</v>
      </c>
      <c r="H17" s="55">
        <v>27.25</v>
      </c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81"/>
    </row>
    <row r="18" ht="30" customHeight="1" spans="1:39">
      <c r="A18" s="33"/>
      <c r="B18" s="55"/>
      <c r="C18" s="55"/>
      <c r="D18" s="55" t="s">
        <v>104</v>
      </c>
      <c r="E18" s="55">
        <f t="shared" si="0"/>
        <v>27.25</v>
      </c>
      <c r="F18" s="55">
        <f t="shared" si="1"/>
        <v>27.25</v>
      </c>
      <c r="G18" s="55">
        <v>27.25</v>
      </c>
      <c r="H18" s="55">
        <v>27.25</v>
      </c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81"/>
    </row>
    <row r="19" ht="30" customHeight="1" spans="1:39">
      <c r="A19" s="33"/>
      <c r="B19" s="55" t="s">
        <v>105</v>
      </c>
      <c r="C19" s="55"/>
      <c r="D19" s="55" t="s">
        <v>106</v>
      </c>
      <c r="E19" s="55">
        <f t="shared" si="0"/>
        <v>34.82</v>
      </c>
      <c r="F19" s="55">
        <f t="shared" si="1"/>
        <v>34.82</v>
      </c>
      <c r="G19" s="55">
        <v>34.82</v>
      </c>
      <c r="H19" s="55">
        <v>34.82</v>
      </c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81"/>
    </row>
    <row r="20" ht="30" customHeight="1" spans="1:39">
      <c r="A20" s="33"/>
      <c r="B20" s="55"/>
      <c r="C20" s="55" t="s">
        <v>103</v>
      </c>
      <c r="D20" s="55" t="s">
        <v>107</v>
      </c>
      <c r="E20" s="55">
        <f t="shared" si="0"/>
        <v>34.82</v>
      </c>
      <c r="F20" s="55">
        <f t="shared" si="1"/>
        <v>34.82</v>
      </c>
      <c r="G20" s="55">
        <v>34.82</v>
      </c>
      <c r="H20" s="55">
        <v>34.82</v>
      </c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81"/>
    </row>
    <row r="21" ht="30" customHeight="1" spans="1:39">
      <c r="A21" s="33"/>
      <c r="B21" s="55"/>
      <c r="C21" s="55"/>
      <c r="D21" s="55" t="s">
        <v>108</v>
      </c>
      <c r="E21" s="55">
        <f t="shared" si="0"/>
        <v>34.82</v>
      </c>
      <c r="F21" s="55">
        <f t="shared" si="1"/>
        <v>34.82</v>
      </c>
      <c r="G21" s="55">
        <v>34.82</v>
      </c>
      <c r="H21" s="55">
        <v>34.82</v>
      </c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81"/>
    </row>
    <row r="22" ht="30" customHeight="1" spans="1:39">
      <c r="A22" s="33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81"/>
    </row>
    <row r="23" ht="30" customHeight="1" spans="1:39">
      <c r="A23" s="33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81"/>
    </row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style="31" customWidth="1"/>
    <col min="2" max="4" width="6.625" style="31" customWidth="1"/>
    <col min="5" max="5" width="45.125" style="31" customWidth="1"/>
    <col min="6" max="8" width="20.625" style="31" customWidth="1"/>
    <col min="9" max="9" width="1.53333333333333" style="31" customWidth="1"/>
    <col min="10" max="11" width="9.76666666666667" style="31" customWidth="1"/>
    <col min="12" max="16384" width="10" style="31"/>
  </cols>
  <sheetData>
    <row r="1" ht="25" customHeight="1" spans="1:9">
      <c r="A1" s="32"/>
      <c r="B1" s="2" t="s">
        <v>161</v>
      </c>
      <c r="C1" s="35"/>
      <c r="D1" s="35"/>
      <c r="E1" s="35"/>
      <c r="F1" s="35" t="s">
        <v>162</v>
      </c>
      <c r="G1" s="35"/>
      <c r="H1" s="35"/>
      <c r="I1" s="40"/>
    </row>
    <row r="2" ht="22.8" customHeight="1" spans="1:8">
      <c r="A2" s="32"/>
      <c r="B2" s="36" t="s">
        <v>163</v>
      </c>
      <c r="C2" s="36"/>
      <c r="D2" s="36"/>
      <c r="E2" s="36"/>
      <c r="F2" s="36"/>
      <c r="G2" s="36"/>
      <c r="H2" s="36"/>
    </row>
    <row r="3" ht="19.55" customHeight="1" spans="1:9">
      <c r="A3" s="37"/>
      <c r="B3" s="38" t="s">
        <v>7</v>
      </c>
      <c r="C3" s="38"/>
      <c r="D3" s="38"/>
      <c r="E3" s="38"/>
      <c r="F3" s="37"/>
      <c r="H3" s="58" t="s">
        <v>8</v>
      </c>
      <c r="I3" s="47"/>
    </row>
    <row r="4" ht="24.4" customHeight="1" spans="1:9">
      <c r="A4" s="43"/>
      <c r="B4" s="41" t="s">
        <v>11</v>
      </c>
      <c r="C4" s="41"/>
      <c r="D4" s="41"/>
      <c r="E4" s="41"/>
      <c r="F4" s="41" t="s">
        <v>62</v>
      </c>
      <c r="G4" s="55" t="s">
        <v>164</v>
      </c>
      <c r="H4" s="55" t="s">
        <v>155</v>
      </c>
      <c r="I4" s="49"/>
    </row>
    <row r="5" ht="24.4" customHeight="1" spans="1:9">
      <c r="A5" s="43"/>
      <c r="B5" s="41" t="s">
        <v>80</v>
      </c>
      <c r="C5" s="41"/>
      <c r="D5" s="41"/>
      <c r="E5" s="41" t="s">
        <v>81</v>
      </c>
      <c r="F5" s="41"/>
      <c r="G5" s="55"/>
      <c r="H5" s="55"/>
      <c r="I5" s="49"/>
    </row>
    <row r="6" ht="24.4" customHeight="1" spans="1:9">
      <c r="A6" s="42"/>
      <c r="B6" s="41" t="s">
        <v>82</v>
      </c>
      <c r="C6" s="41" t="s">
        <v>83</v>
      </c>
      <c r="D6" s="41" t="s">
        <v>84</v>
      </c>
      <c r="E6" s="41"/>
      <c r="F6" s="41"/>
      <c r="G6" s="55"/>
      <c r="H6" s="55"/>
      <c r="I6" s="49"/>
    </row>
    <row r="7" ht="27" customHeight="1" spans="1:9">
      <c r="A7" s="43"/>
      <c r="B7" s="41"/>
      <c r="C7" s="41"/>
      <c r="D7" s="41"/>
      <c r="E7" s="41" t="s">
        <v>85</v>
      </c>
      <c r="F7" s="44">
        <v>649.69</v>
      </c>
      <c r="G7" s="44">
        <f>F7</f>
        <v>649.69</v>
      </c>
      <c r="H7" s="44"/>
      <c r="I7" s="50"/>
    </row>
    <row r="8" ht="27" customHeight="1" spans="1:9">
      <c r="A8" s="43"/>
      <c r="B8" s="41" t="s">
        <v>86</v>
      </c>
      <c r="C8" s="41"/>
      <c r="D8" s="41"/>
      <c r="E8" s="41" t="s">
        <v>87</v>
      </c>
      <c r="F8" s="44">
        <v>53.02</v>
      </c>
      <c r="G8" s="44">
        <v>53.02</v>
      </c>
      <c r="H8" s="44"/>
      <c r="I8" s="50"/>
    </row>
    <row r="9" ht="27" customHeight="1" spans="1:9">
      <c r="A9" s="43"/>
      <c r="B9" s="41"/>
      <c r="C9" s="41" t="s">
        <v>88</v>
      </c>
      <c r="D9" s="41"/>
      <c r="E9" s="41" t="s">
        <v>89</v>
      </c>
      <c r="F9" s="44">
        <v>46.42</v>
      </c>
      <c r="G9" s="44">
        <v>46.42</v>
      </c>
      <c r="H9" s="44"/>
      <c r="I9" s="50"/>
    </row>
    <row r="10" ht="27" customHeight="1" spans="1:9">
      <c r="A10" s="43"/>
      <c r="B10" s="41"/>
      <c r="C10" s="41"/>
      <c r="D10" s="41" t="s">
        <v>88</v>
      </c>
      <c r="E10" s="41" t="s">
        <v>90</v>
      </c>
      <c r="F10" s="44">
        <v>46.42</v>
      </c>
      <c r="G10" s="44">
        <v>46.42</v>
      </c>
      <c r="H10" s="44"/>
      <c r="I10" s="50"/>
    </row>
    <row r="11" ht="27" customHeight="1" spans="1:9">
      <c r="A11" s="43"/>
      <c r="B11" s="41"/>
      <c r="C11" s="41" t="s">
        <v>91</v>
      </c>
      <c r="D11" s="41"/>
      <c r="E11" s="41" t="s">
        <v>92</v>
      </c>
      <c r="F11" s="44">
        <v>6.59</v>
      </c>
      <c r="G11" s="44">
        <v>6.59</v>
      </c>
      <c r="H11" s="44"/>
      <c r="I11" s="50"/>
    </row>
    <row r="12" ht="27" customHeight="1" spans="1:9">
      <c r="A12" s="43"/>
      <c r="B12" s="41"/>
      <c r="C12" s="41"/>
      <c r="D12" s="41" t="s">
        <v>91</v>
      </c>
      <c r="E12" s="41" t="s">
        <v>92</v>
      </c>
      <c r="F12" s="44">
        <v>6.59</v>
      </c>
      <c r="G12" s="44">
        <v>6.59</v>
      </c>
      <c r="H12" s="44"/>
      <c r="I12" s="50"/>
    </row>
    <row r="13" ht="27" customHeight="1" spans="1:9">
      <c r="A13" s="43"/>
      <c r="B13" s="41" t="s">
        <v>93</v>
      </c>
      <c r="C13" s="41"/>
      <c r="D13" s="41"/>
      <c r="E13" s="41" t="s">
        <v>94</v>
      </c>
      <c r="F13" s="44">
        <v>561.86</v>
      </c>
      <c r="G13" s="44">
        <v>561.86</v>
      </c>
      <c r="H13" s="44"/>
      <c r="I13" s="50"/>
    </row>
    <row r="14" ht="27" customHeight="1" spans="1:9">
      <c r="A14" s="43"/>
      <c r="B14" s="41"/>
      <c r="C14" s="41" t="s">
        <v>95</v>
      </c>
      <c r="D14" s="41"/>
      <c r="E14" s="41" t="s">
        <v>96</v>
      </c>
      <c r="F14" s="44">
        <v>534.6</v>
      </c>
      <c r="G14" s="44">
        <v>534.6</v>
      </c>
      <c r="H14" s="44"/>
      <c r="I14" s="50"/>
    </row>
    <row r="15" ht="27" customHeight="1" spans="1:9">
      <c r="A15" s="43"/>
      <c r="B15" s="41"/>
      <c r="C15" s="41"/>
      <c r="D15" s="41" t="s">
        <v>97</v>
      </c>
      <c r="E15" s="41" t="s">
        <v>98</v>
      </c>
      <c r="F15" s="44">
        <v>367.85</v>
      </c>
      <c r="G15" s="44">
        <v>367.85</v>
      </c>
      <c r="H15" s="44"/>
      <c r="I15" s="50"/>
    </row>
    <row r="16" ht="27" customHeight="1" spans="1:9">
      <c r="A16" s="43"/>
      <c r="B16" s="41"/>
      <c r="C16" s="41"/>
      <c r="D16" s="41" t="s">
        <v>99</v>
      </c>
      <c r="E16" s="41" t="s">
        <v>100</v>
      </c>
      <c r="F16" s="44">
        <v>166.75</v>
      </c>
      <c r="G16" s="44">
        <v>166.75</v>
      </c>
      <c r="H16" s="44"/>
      <c r="I16" s="50"/>
    </row>
    <row r="17" ht="27" customHeight="1" spans="1:9">
      <c r="A17" s="43"/>
      <c r="B17" s="41"/>
      <c r="C17" s="41" t="s">
        <v>101</v>
      </c>
      <c r="D17" s="41"/>
      <c r="E17" s="41" t="s">
        <v>102</v>
      </c>
      <c r="F17" s="44">
        <v>27.25</v>
      </c>
      <c r="G17" s="44">
        <v>27.25</v>
      </c>
      <c r="H17" s="44"/>
      <c r="I17" s="50"/>
    </row>
    <row r="18" ht="27" customHeight="1" spans="1:9">
      <c r="A18" s="43"/>
      <c r="B18" s="41"/>
      <c r="C18" s="41"/>
      <c r="D18" s="41" t="s">
        <v>103</v>
      </c>
      <c r="E18" s="41" t="s">
        <v>104</v>
      </c>
      <c r="F18" s="44">
        <v>27.25</v>
      </c>
      <c r="G18" s="44">
        <v>27.25</v>
      </c>
      <c r="H18" s="44"/>
      <c r="I18" s="50"/>
    </row>
    <row r="19" ht="27" customHeight="1" spans="1:9">
      <c r="A19" s="43"/>
      <c r="B19" s="41" t="s">
        <v>105</v>
      </c>
      <c r="C19" s="41"/>
      <c r="D19" s="41"/>
      <c r="E19" s="41" t="s">
        <v>106</v>
      </c>
      <c r="F19" s="44">
        <v>34.82</v>
      </c>
      <c r="G19" s="44">
        <v>34.82</v>
      </c>
      <c r="H19" s="44"/>
      <c r="I19" s="50"/>
    </row>
    <row r="20" ht="27" customHeight="1" spans="1:9">
      <c r="A20" s="43"/>
      <c r="B20" s="41"/>
      <c r="C20" s="41" t="s">
        <v>103</v>
      </c>
      <c r="D20" s="41"/>
      <c r="E20" s="41" t="s">
        <v>107</v>
      </c>
      <c r="F20" s="44">
        <v>34.82</v>
      </c>
      <c r="G20" s="44">
        <v>34.82</v>
      </c>
      <c r="H20" s="44"/>
      <c r="I20" s="50"/>
    </row>
    <row r="21" ht="27" customHeight="1" spans="1:9">
      <c r="A21" s="43"/>
      <c r="B21" s="41"/>
      <c r="C21" s="41"/>
      <c r="D21" s="41" t="s">
        <v>97</v>
      </c>
      <c r="E21" s="41" t="s">
        <v>108</v>
      </c>
      <c r="F21" s="44">
        <v>34.82</v>
      </c>
      <c r="G21" s="44">
        <v>34.82</v>
      </c>
      <c r="H21" s="44"/>
      <c r="I21" s="50"/>
    </row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3"/>
  <sheetViews>
    <sheetView workbookViewId="0">
      <pane ySplit="6" topLeftCell="A16" activePane="bottomLeft" state="frozen"/>
      <selection/>
      <selection pane="bottomLeft" activeCell="D23" sqref="D23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60"/>
      <c r="B1" s="2" t="s">
        <v>165</v>
      </c>
      <c r="C1" s="2"/>
      <c r="D1" s="61"/>
      <c r="E1" s="62"/>
      <c r="F1" s="62"/>
      <c r="G1" s="63" t="s">
        <v>166</v>
      </c>
      <c r="H1" s="64"/>
    </row>
    <row r="2" ht="22.8" customHeight="1" spans="1:8">
      <c r="A2" s="62"/>
      <c r="B2" s="65" t="s">
        <v>167</v>
      </c>
      <c r="C2" s="65"/>
      <c r="D2" s="65"/>
      <c r="E2" s="65"/>
      <c r="F2" s="65"/>
      <c r="G2" s="65"/>
      <c r="H2" s="64"/>
    </row>
    <row r="3" ht="19.55" customHeight="1" spans="1:8">
      <c r="A3" s="66"/>
      <c r="B3" s="67" t="s">
        <v>7</v>
      </c>
      <c r="C3" s="67"/>
      <c r="D3" s="67"/>
      <c r="F3" s="66"/>
      <c r="G3" s="68" t="s">
        <v>8</v>
      </c>
      <c r="H3" s="64"/>
    </row>
    <row r="4" ht="24.4" customHeight="1" spans="1:8">
      <c r="A4" s="69"/>
      <c r="B4" s="41" t="s">
        <v>11</v>
      </c>
      <c r="C4" s="41"/>
      <c r="D4" s="41"/>
      <c r="E4" s="41" t="s">
        <v>76</v>
      </c>
      <c r="F4" s="41"/>
      <c r="G4" s="41"/>
      <c r="H4" s="64"/>
    </row>
    <row r="5" ht="24.4" customHeight="1" spans="1:8">
      <c r="A5" s="69"/>
      <c r="B5" s="41" t="s">
        <v>80</v>
      </c>
      <c r="C5" s="41"/>
      <c r="D5" s="41" t="s">
        <v>81</v>
      </c>
      <c r="E5" s="41" t="s">
        <v>62</v>
      </c>
      <c r="F5" s="41" t="s">
        <v>168</v>
      </c>
      <c r="G5" s="41" t="s">
        <v>169</v>
      </c>
      <c r="H5" s="64"/>
    </row>
    <row r="6" ht="24.4" customHeight="1" spans="1:8">
      <c r="A6" s="69"/>
      <c r="B6" s="41" t="s">
        <v>82</v>
      </c>
      <c r="C6" s="41" t="s">
        <v>83</v>
      </c>
      <c r="D6" s="41"/>
      <c r="E6" s="41"/>
      <c r="F6" s="41"/>
      <c r="G6" s="41"/>
      <c r="H6" s="64"/>
    </row>
    <row r="7" ht="27" customHeight="1" spans="1:8">
      <c r="A7" s="69"/>
      <c r="B7" s="41"/>
      <c r="C7" s="41"/>
      <c r="D7" s="41" t="s">
        <v>85</v>
      </c>
      <c r="E7" s="44">
        <v>482.94</v>
      </c>
      <c r="F7" s="44">
        <v>415.67</v>
      </c>
      <c r="G7" s="44">
        <v>67.27</v>
      </c>
      <c r="H7" s="64"/>
    </row>
    <row r="8" ht="24.4" customHeight="1" spans="1:8">
      <c r="A8" s="69"/>
      <c r="B8" s="41" t="s">
        <v>170</v>
      </c>
      <c r="C8" s="41"/>
      <c r="D8" s="41" t="s">
        <v>171</v>
      </c>
      <c r="E8" s="41">
        <v>407.71</v>
      </c>
      <c r="F8" s="41">
        <v>407.71</v>
      </c>
      <c r="G8" s="41"/>
      <c r="H8" s="64"/>
    </row>
    <row r="9" ht="24.4" customHeight="1" spans="1:8">
      <c r="A9" s="69"/>
      <c r="B9" s="41"/>
      <c r="C9" s="41" t="s">
        <v>97</v>
      </c>
      <c r="D9" s="41" t="s">
        <v>172</v>
      </c>
      <c r="E9" s="41">
        <v>158.75</v>
      </c>
      <c r="F9" s="41">
        <v>158.75</v>
      </c>
      <c r="G9" s="41"/>
      <c r="H9" s="64"/>
    </row>
    <row r="10" ht="24.4" customHeight="1" spans="1:8">
      <c r="A10" s="69"/>
      <c r="B10" s="41"/>
      <c r="C10" s="41" t="s">
        <v>103</v>
      </c>
      <c r="D10" s="41" t="s">
        <v>173</v>
      </c>
      <c r="E10" s="41">
        <v>31.88</v>
      </c>
      <c r="F10" s="41">
        <v>31.88</v>
      </c>
      <c r="G10" s="41"/>
      <c r="H10" s="64"/>
    </row>
    <row r="11" ht="24.4" customHeight="1" spans="1:8">
      <c r="A11" s="69"/>
      <c r="B11" s="41"/>
      <c r="C11" s="41" t="s">
        <v>174</v>
      </c>
      <c r="D11" s="41" t="s">
        <v>175</v>
      </c>
      <c r="E11" s="41">
        <v>88.79</v>
      </c>
      <c r="F11" s="41">
        <v>88.79</v>
      </c>
      <c r="G11" s="41"/>
      <c r="H11" s="64"/>
    </row>
    <row r="12" ht="24.4" customHeight="1" spans="1:8">
      <c r="A12" s="69"/>
      <c r="B12" s="41"/>
      <c r="C12" s="41" t="s">
        <v>176</v>
      </c>
      <c r="D12" s="41" t="s">
        <v>177</v>
      </c>
      <c r="E12" s="41">
        <v>46.42</v>
      </c>
      <c r="F12" s="41">
        <v>46.42</v>
      </c>
      <c r="G12" s="41"/>
      <c r="H12" s="64"/>
    </row>
    <row r="13" ht="24.4" customHeight="1" spans="1:8">
      <c r="A13" s="69"/>
      <c r="B13" s="41"/>
      <c r="C13" s="41" t="s">
        <v>178</v>
      </c>
      <c r="D13" s="41" t="s">
        <v>179</v>
      </c>
      <c r="E13" s="41">
        <v>27.25</v>
      </c>
      <c r="F13" s="41">
        <v>27.25</v>
      </c>
      <c r="G13" s="41"/>
      <c r="H13" s="64"/>
    </row>
    <row r="14" ht="24.4" customHeight="1" spans="1:8">
      <c r="A14" s="69"/>
      <c r="B14" s="41"/>
      <c r="C14" s="41" t="s">
        <v>180</v>
      </c>
      <c r="D14" s="41" t="s">
        <v>181</v>
      </c>
      <c r="E14" s="41">
        <v>6.59</v>
      </c>
      <c r="F14" s="41">
        <v>6.59</v>
      </c>
      <c r="G14" s="41"/>
      <c r="H14" s="64"/>
    </row>
    <row r="15" ht="24.4" customHeight="1" spans="1:8">
      <c r="A15" s="69"/>
      <c r="B15" s="41"/>
      <c r="C15" s="41" t="s">
        <v>182</v>
      </c>
      <c r="D15" s="41" t="s">
        <v>108</v>
      </c>
      <c r="E15" s="41">
        <v>34.82</v>
      </c>
      <c r="F15" s="41">
        <v>34.82</v>
      </c>
      <c r="G15" s="41"/>
      <c r="H15" s="64"/>
    </row>
    <row r="16" ht="24.4" customHeight="1" spans="1:8">
      <c r="A16" s="69"/>
      <c r="B16" s="41"/>
      <c r="C16" s="41" t="s">
        <v>91</v>
      </c>
      <c r="D16" s="41" t="s">
        <v>183</v>
      </c>
      <c r="E16" s="41">
        <v>13.2</v>
      </c>
      <c r="F16" s="41">
        <v>13.2</v>
      </c>
      <c r="G16" s="41"/>
      <c r="H16" s="64"/>
    </row>
    <row r="17" ht="24.4" customHeight="1" spans="1:8">
      <c r="A17" s="69"/>
      <c r="B17" s="41" t="s">
        <v>184</v>
      </c>
      <c r="C17" s="41"/>
      <c r="D17" s="41" t="s">
        <v>185</v>
      </c>
      <c r="E17" s="41">
        <v>75.21</v>
      </c>
      <c r="F17" s="41">
        <v>7.94</v>
      </c>
      <c r="G17" s="41">
        <v>67.27</v>
      </c>
      <c r="H17" s="64"/>
    </row>
    <row r="18" ht="24.4" customHeight="1" spans="1:8">
      <c r="A18" s="69"/>
      <c r="B18" s="41"/>
      <c r="C18" s="41" t="s">
        <v>97</v>
      </c>
      <c r="D18" s="41" t="s">
        <v>186</v>
      </c>
      <c r="E18" s="41">
        <v>31.36</v>
      </c>
      <c r="F18" s="41"/>
      <c r="G18" s="41">
        <v>31.36</v>
      </c>
      <c r="H18" s="64"/>
    </row>
    <row r="19" ht="24.4" customHeight="1" spans="1:8">
      <c r="A19" s="69"/>
      <c r="B19" s="41"/>
      <c r="C19" s="41" t="s">
        <v>103</v>
      </c>
      <c r="D19" s="41" t="s">
        <v>187</v>
      </c>
      <c r="E19" s="41">
        <v>1</v>
      </c>
      <c r="F19" s="41"/>
      <c r="G19" s="41">
        <v>1</v>
      </c>
      <c r="H19" s="64"/>
    </row>
    <row r="20" ht="24.4" customHeight="1" spans="1:8">
      <c r="A20" s="69"/>
      <c r="B20" s="41"/>
      <c r="C20" s="41" t="s">
        <v>88</v>
      </c>
      <c r="D20" s="41" t="s">
        <v>188</v>
      </c>
      <c r="E20" s="41">
        <v>1</v>
      </c>
      <c r="F20" s="41"/>
      <c r="G20" s="41">
        <v>1</v>
      </c>
      <c r="H20" s="64"/>
    </row>
    <row r="21" ht="24.4" customHeight="1" spans="1:8">
      <c r="A21" s="69"/>
      <c r="B21" s="41"/>
      <c r="C21" s="41" t="s">
        <v>189</v>
      </c>
      <c r="D21" s="41" t="s">
        <v>190</v>
      </c>
      <c r="E21" s="41">
        <v>8</v>
      </c>
      <c r="F21" s="41"/>
      <c r="G21" s="41">
        <v>8</v>
      </c>
      <c r="H21" s="64"/>
    </row>
    <row r="22" ht="24.4" customHeight="1" spans="1:8">
      <c r="A22" s="69"/>
      <c r="B22" s="41"/>
      <c r="C22" s="41" t="s">
        <v>174</v>
      </c>
      <c r="D22" s="41" t="s">
        <v>191</v>
      </c>
      <c r="E22" s="41">
        <v>4.6</v>
      </c>
      <c r="F22" s="41"/>
      <c r="G22" s="41">
        <v>4.6</v>
      </c>
      <c r="H22" s="64"/>
    </row>
    <row r="23" ht="24.4" customHeight="1" spans="1:8">
      <c r="A23" s="69"/>
      <c r="B23" s="41"/>
      <c r="C23" s="41" t="s">
        <v>99</v>
      </c>
      <c r="D23" s="41" t="s">
        <v>192</v>
      </c>
      <c r="E23" s="41">
        <v>6</v>
      </c>
      <c r="F23" s="41"/>
      <c r="G23" s="41">
        <v>6</v>
      </c>
      <c r="H23" s="64"/>
    </row>
    <row r="24" ht="24.4" customHeight="1" spans="1:8">
      <c r="A24" s="69"/>
      <c r="B24" s="41"/>
      <c r="C24" s="41" t="s">
        <v>101</v>
      </c>
      <c r="D24" s="41" t="s">
        <v>193</v>
      </c>
      <c r="E24" s="41"/>
      <c r="F24" s="41"/>
      <c r="G24" s="41"/>
      <c r="H24" s="64"/>
    </row>
    <row r="25" ht="24.4" customHeight="1" spans="1:8">
      <c r="A25" s="69"/>
      <c r="B25" s="41"/>
      <c r="C25" s="41" t="s">
        <v>182</v>
      </c>
      <c r="D25" s="41" t="s">
        <v>194</v>
      </c>
      <c r="E25" s="41">
        <v>2</v>
      </c>
      <c r="F25" s="41"/>
      <c r="G25" s="41">
        <v>2</v>
      </c>
      <c r="H25" s="64"/>
    </row>
    <row r="26" ht="24.4" customHeight="1" spans="1:8">
      <c r="A26" s="69"/>
      <c r="B26" s="41"/>
      <c r="C26" s="41" t="s">
        <v>195</v>
      </c>
      <c r="D26" s="41" t="s">
        <v>196</v>
      </c>
      <c r="E26" s="41">
        <v>2.2</v>
      </c>
      <c r="F26" s="41"/>
      <c r="G26" s="41">
        <v>2.2</v>
      </c>
      <c r="H26" s="64"/>
    </row>
    <row r="27" ht="24.4" customHeight="1" spans="1:8">
      <c r="A27" s="69"/>
      <c r="B27" s="41"/>
      <c r="C27" s="41" t="s">
        <v>197</v>
      </c>
      <c r="D27" s="41" t="s">
        <v>198</v>
      </c>
      <c r="E27" s="41"/>
      <c r="F27" s="41"/>
      <c r="G27" s="41"/>
      <c r="H27" s="64"/>
    </row>
    <row r="28" ht="24.4" customHeight="1" spans="1:8">
      <c r="A28" s="69"/>
      <c r="B28" s="41"/>
      <c r="C28" s="41" t="s">
        <v>199</v>
      </c>
      <c r="D28" s="41" t="s">
        <v>200</v>
      </c>
      <c r="E28" s="41"/>
      <c r="F28" s="41"/>
      <c r="G28" s="41"/>
      <c r="H28" s="64"/>
    </row>
    <row r="29" ht="24.4" customHeight="1" spans="1:8">
      <c r="A29" s="69"/>
      <c r="B29" s="41"/>
      <c r="C29" s="41" t="s">
        <v>201</v>
      </c>
      <c r="D29" s="41" t="s">
        <v>202</v>
      </c>
      <c r="E29" s="41">
        <v>3.17</v>
      </c>
      <c r="F29" s="41">
        <v>3.17</v>
      </c>
      <c r="G29" s="41"/>
      <c r="H29" s="64"/>
    </row>
    <row r="30" ht="24.4" customHeight="1" spans="1:8">
      <c r="A30" s="69"/>
      <c r="B30" s="41"/>
      <c r="C30" s="41" t="s">
        <v>203</v>
      </c>
      <c r="D30" s="41" t="s">
        <v>204</v>
      </c>
      <c r="E30" s="41">
        <v>4.76</v>
      </c>
      <c r="F30" s="41">
        <v>4.76</v>
      </c>
      <c r="G30" s="41"/>
      <c r="H30" s="64"/>
    </row>
    <row r="31" ht="24.4" customHeight="1" spans="1:8">
      <c r="A31" s="69"/>
      <c r="B31" s="41"/>
      <c r="C31" s="41" t="s">
        <v>205</v>
      </c>
      <c r="D31" s="41" t="s">
        <v>206</v>
      </c>
      <c r="E31" s="41">
        <v>3.85</v>
      </c>
      <c r="F31" s="41"/>
      <c r="G31" s="41">
        <v>3.85</v>
      </c>
      <c r="H31" s="64"/>
    </row>
    <row r="32" ht="24.4" customHeight="1" spans="1:8">
      <c r="A32" s="69"/>
      <c r="B32" s="41"/>
      <c r="C32" s="41" t="s">
        <v>91</v>
      </c>
      <c r="D32" s="41" t="s">
        <v>207</v>
      </c>
      <c r="E32" s="41">
        <v>7.26</v>
      </c>
      <c r="F32" s="41"/>
      <c r="G32" s="41">
        <v>7.26</v>
      </c>
      <c r="H32" s="64"/>
    </row>
    <row r="33" ht="24.4" customHeight="1" spans="1:8">
      <c r="A33" s="69"/>
      <c r="B33" s="41" t="s">
        <v>208</v>
      </c>
      <c r="C33" s="41"/>
      <c r="D33" s="41" t="s">
        <v>209</v>
      </c>
      <c r="E33" s="41">
        <v>0.02</v>
      </c>
      <c r="F33" s="41">
        <v>0.02</v>
      </c>
      <c r="G33" s="41"/>
      <c r="H33" s="64"/>
    </row>
    <row r="34" ht="24.4" customHeight="1" spans="1:8">
      <c r="A34" s="69"/>
      <c r="B34" s="41"/>
      <c r="C34" s="41" t="s">
        <v>99</v>
      </c>
      <c r="D34" s="41" t="s">
        <v>210</v>
      </c>
      <c r="E34" s="41">
        <v>0.02</v>
      </c>
      <c r="F34" s="41">
        <v>0.02</v>
      </c>
      <c r="G34" s="41"/>
      <c r="H34" s="64"/>
    </row>
    <row r="35" ht="24.4" customHeight="1" spans="1:8">
      <c r="A35" s="69"/>
      <c r="B35" s="41"/>
      <c r="C35" s="41"/>
      <c r="D35" s="41"/>
      <c r="E35" s="41"/>
      <c r="F35" s="41"/>
      <c r="G35" s="41"/>
      <c r="H35" s="64"/>
    </row>
    <row r="36" ht="24.4" customHeight="1" spans="1:8">
      <c r="A36" s="69"/>
      <c r="B36" s="41"/>
      <c r="C36" s="41"/>
      <c r="D36" s="41"/>
      <c r="E36" s="41"/>
      <c r="F36" s="41"/>
      <c r="G36" s="41"/>
      <c r="H36" s="64"/>
    </row>
    <row r="37" ht="24.4" customHeight="1" spans="1:8">
      <c r="A37" s="69"/>
      <c r="B37" s="41"/>
      <c r="C37" s="41"/>
      <c r="D37" s="41"/>
      <c r="E37" s="41"/>
      <c r="F37" s="41"/>
      <c r="G37" s="41"/>
      <c r="H37" s="64"/>
    </row>
    <row r="38" ht="24.4" customHeight="1" spans="1:8">
      <c r="A38" s="69"/>
      <c r="B38" s="41"/>
      <c r="C38" s="41"/>
      <c r="D38" s="41"/>
      <c r="E38" s="41"/>
      <c r="F38" s="41"/>
      <c r="G38" s="41"/>
      <c r="H38" s="64"/>
    </row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workbookViewId="0">
      <pane ySplit="5" topLeftCell="A6" activePane="bottomLeft" state="frozen"/>
      <selection/>
      <selection pane="bottomLeft" activeCell="L14" sqref="L14"/>
    </sheetView>
  </sheetViews>
  <sheetFormatPr defaultColWidth="10" defaultRowHeight="13.5" outlineLevelCol="7"/>
  <cols>
    <col min="1" max="1" width="1.53333333333333" style="31" customWidth="1"/>
    <col min="2" max="4" width="6.625" style="31" customWidth="1"/>
    <col min="5" max="5" width="25.25" style="31" customWidth="1"/>
    <col min="6" max="6" width="58.375" style="31" customWidth="1"/>
    <col min="7" max="7" width="25.375" style="31" customWidth="1"/>
    <col min="8" max="8" width="1.53333333333333" style="31" customWidth="1"/>
    <col min="9" max="11" width="9.76666666666667" style="31" customWidth="1"/>
    <col min="12" max="16384" width="10" style="31"/>
  </cols>
  <sheetData>
    <row r="1" ht="25" customHeight="1" spans="1:8">
      <c r="A1" s="32"/>
      <c r="B1" s="2" t="s">
        <v>211</v>
      </c>
      <c r="C1" s="40"/>
      <c r="D1" s="40"/>
      <c r="E1" s="40"/>
      <c r="F1" s="40"/>
      <c r="G1" s="35" t="s">
        <v>212</v>
      </c>
      <c r="H1" s="40"/>
    </row>
    <row r="2" ht="22.8" customHeight="1" spans="1:8">
      <c r="A2" s="32"/>
      <c r="B2" s="36" t="s">
        <v>213</v>
      </c>
      <c r="C2" s="36"/>
      <c r="D2" s="36"/>
      <c r="E2" s="36"/>
      <c r="F2" s="36"/>
      <c r="G2" s="36"/>
      <c r="H2" s="40" t="s">
        <v>5</v>
      </c>
    </row>
    <row r="3" ht="19.55" customHeight="1" spans="1:8">
      <c r="A3" s="37"/>
      <c r="B3" s="38" t="s">
        <v>7</v>
      </c>
      <c r="C3" s="38"/>
      <c r="D3" s="38"/>
      <c r="E3" s="38"/>
      <c r="F3" s="38"/>
      <c r="G3" s="58" t="s">
        <v>8</v>
      </c>
      <c r="H3" s="47"/>
    </row>
    <row r="4" ht="24.4" customHeight="1" spans="1:8">
      <c r="A4" s="42"/>
      <c r="B4" s="41" t="s">
        <v>80</v>
      </c>
      <c r="C4" s="41"/>
      <c r="D4" s="41"/>
      <c r="E4" s="41" t="s">
        <v>81</v>
      </c>
      <c r="F4" s="41" t="s">
        <v>214</v>
      </c>
      <c r="G4" s="41" t="s">
        <v>215</v>
      </c>
      <c r="H4" s="48"/>
    </row>
    <row r="5" ht="24.4" customHeight="1" spans="1:8">
      <c r="A5" s="42"/>
      <c r="B5" s="41" t="s">
        <v>82</v>
      </c>
      <c r="C5" s="41" t="s">
        <v>83</v>
      </c>
      <c r="D5" s="41" t="s">
        <v>84</v>
      </c>
      <c r="E5" s="41"/>
      <c r="F5" s="41"/>
      <c r="G5" s="41"/>
      <c r="H5" s="49"/>
    </row>
    <row r="6" ht="22.8" customHeight="1" spans="1:8">
      <c r="A6" s="43"/>
      <c r="B6" s="41"/>
      <c r="C6" s="41"/>
      <c r="D6" s="41"/>
      <c r="E6" s="41"/>
      <c r="F6" s="41" t="s">
        <v>85</v>
      </c>
      <c r="G6" s="44">
        <f>SUM(G7:G16)</f>
        <v>166.75</v>
      </c>
      <c r="H6" s="50"/>
    </row>
    <row r="7" ht="22.8" customHeight="1" spans="1:8">
      <c r="A7" s="43"/>
      <c r="B7" s="41">
        <v>210</v>
      </c>
      <c r="C7" s="59" t="s">
        <v>95</v>
      </c>
      <c r="D7" s="59" t="s">
        <v>99</v>
      </c>
      <c r="E7" s="41" t="s">
        <v>100</v>
      </c>
      <c r="F7" s="41" t="s">
        <v>216</v>
      </c>
      <c r="G7" s="44">
        <v>50.7</v>
      </c>
      <c r="H7" s="50"/>
    </row>
    <row r="8" ht="22.8" customHeight="1" spans="1:8">
      <c r="A8" s="43"/>
      <c r="B8" s="41">
        <v>210</v>
      </c>
      <c r="C8" s="59" t="s">
        <v>95</v>
      </c>
      <c r="D8" s="59" t="s">
        <v>99</v>
      </c>
      <c r="E8" s="41" t="s">
        <v>100</v>
      </c>
      <c r="F8" s="41" t="s">
        <v>217</v>
      </c>
      <c r="G8" s="44">
        <v>49.3</v>
      </c>
      <c r="H8" s="50"/>
    </row>
    <row r="9" ht="22.8" customHeight="1" spans="1:8">
      <c r="A9" s="43"/>
      <c r="B9" s="41">
        <v>210</v>
      </c>
      <c r="C9" s="59" t="s">
        <v>95</v>
      </c>
      <c r="D9" s="59" t="s">
        <v>99</v>
      </c>
      <c r="E9" s="41" t="s">
        <v>100</v>
      </c>
      <c r="F9" s="41" t="s">
        <v>218</v>
      </c>
      <c r="G9" s="44">
        <v>5</v>
      </c>
      <c r="H9" s="50"/>
    </row>
    <row r="10" ht="22.8" customHeight="1" spans="1:8">
      <c r="A10" s="43"/>
      <c r="B10" s="41">
        <v>210</v>
      </c>
      <c r="C10" s="59" t="s">
        <v>95</v>
      </c>
      <c r="D10" s="59" t="s">
        <v>99</v>
      </c>
      <c r="E10" s="41" t="s">
        <v>100</v>
      </c>
      <c r="F10" s="41" t="s">
        <v>219</v>
      </c>
      <c r="G10" s="44">
        <v>5</v>
      </c>
      <c r="H10" s="50"/>
    </row>
    <row r="11" ht="22.8" customHeight="1" spans="1:8">
      <c r="A11" s="43"/>
      <c r="B11" s="41">
        <v>210</v>
      </c>
      <c r="C11" s="59" t="s">
        <v>95</v>
      </c>
      <c r="D11" s="59" t="s">
        <v>99</v>
      </c>
      <c r="E11" s="41" t="s">
        <v>100</v>
      </c>
      <c r="F11" s="41" t="s">
        <v>220</v>
      </c>
      <c r="G11" s="44">
        <v>5</v>
      </c>
      <c r="H11" s="50"/>
    </row>
    <row r="12" ht="22.8" customHeight="1" spans="1:8">
      <c r="A12" s="43"/>
      <c r="B12" s="41">
        <v>210</v>
      </c>
      <c r="C12" s="59" t="s">
        <v>95</v>
      </c>
      <c r="D12" s="59" t="s">
        <v>99</v>
      </c>
      <c r="E12" s="41" t="s">
        <v>100</v>
      </c>
      <c r="F12" s="41" t="s">
        <v>221</v>
      </c>
      <c r="G12" s="44">
        <v>10</v>
      </c>
      <c r="H12" s="50"/>
    </row>
    <row r="13" ht="22.8" customHeight="1" spans="1:8">
      <c r="A13" s="43"/>
      <c r="B13" s="41">
        <v>210</v>
      </c>
      <c r="C13" s="59" t="s">
        <v>95</v>
      </c>
      <c r="D13" s="59" t="s">
        <v>99</v>
      </c>
      <c r="E13" s="41" t="s">
        <v>100</v>
      </c>
      <c r="F13" s="41" t="s">
        <v>222</v>
      </c>
      <c r="G13" s="44">
        <v>0.5</v>
      </c>
      <c r="H13" s="50"/>
    </row>
    <row r="14" ht="22.8" customHeight="1" spans="1:8">
      <c r="A14" s="43"/>
      <c r="B14" s="41">
        <v>210</v>
      </c>
      <c r="C14" s="59" t="s">
        <v>95</v>
      </c>
      <c r="D14" s="59" t="s">
        <v>99</v>
      </c>
      <c r="E14" s="41" t="s">
        <v>100</v>
      </c>
      <c r="F14" s="41" t="s">
        <v>223</v>
      </c>
      <c r="G14" s="44">
        <v>7.5</v>
      </c>
      <c r="H14" s="50"/>
    </row>
    <row r="15" ht="22.8" customHeight="1" spans="1:8">
      <c r="A15" s="43"/>
      <c r="B15" s="41">
        <v>210</v>
      </c>
      <c r="C15" s="59" t="s">
        <v>95</v>
      </c>
      <c r="D15" s="59" t="s">
        <v>99</v>
      </c>
      <c r="E15" s="41" t="s">
        <v>100</v>
      </c>
      <c r="F15" s="41" t="s">
        <v>224</v>
      </c>
      <c r="G15" s="44">
        <v>18.75</v>
      </c>
      <c r="H15" s="50"/>
    </row>
    <row r="16" ht="22.8" customHeight="1" spans="1:8">
      <c r="A16" s="43"/>
      <c r="B16" s="41">
        <v>210</v>
      </c>
      <c r="C16" s="59" t="s">
        <v>95</v>
      </c>
      <c r="D16" s="59" t="s">
        <v>99</v>
      </c>
      <c r="E16" s="41" t="s">
        <v>100</v>
      </c>
      <c r="F16" s="41" t="s">
        <v>225</v>
      </c>
      <c r="G16" s="44">
        <v>15</v>
      </c>
      <c r="H16" s="50"/>
    </row>
    <row r="17" ht="22.8" customHeight="1" spans="1:8">
      <c r="A17" s="43"/>
      <c r="B17" s="41"/>
      <c r="C17" s="59"/>
      <c r="D17" s="59"/>
      <c r="E17" s="41"/>
      <c r="F17" s="41"/>
      <c r="G17" s="44"/>
      <c r="H17" s="50"/>
    </row>
    <row r="18" ht="22.8" customHeight="1" spans="1:8">
      <c r="A18" s="43"/>
      <c r="B18" s="41"/>
      <c r="C18" s="59"/>
      <c r="D18" s="59"/>
      <c r="E18" s="41"/>
      <c r="F18" s="41"/>
      <c r="G18" s="44"/>
      <c r="H18" s="50"/>
    </row>
    <row r="19" ht="22.8" customHeight="1" spans="1:8">
      <c r="A19" s="43"/>
      <c r="B19" s="41"/>
      <c r="C19" s="59"/>
      <c r="D19" s="59"/>
      <c r="E19" s="41"/>
      <c r="F19" s="41"/>
      <c r="G19" s="44"/>
      <c r="H19" s="50"/>
    </row>
    <row r="20" ht="22.8" customHeight="1" spans="1:8">
      <c r="A20" s="43"/>
      <c r="B20" s="41"/>
      <c r="C20" s="59"/>
      <c r="D20" s="59"/>
      <c r="E20" s="41"/>
      <c r="F20" s="41"/>
      <c r="G20" s="44"/>
      <c r="H20" s="50"/>
    </row>
    <row r="21" ht="22.8" customHeight="1" spans="1:8">
      <c r="A21" s="43"/>
      <c r="B21" s="41"/>
      <c r="C21" s="59"/>
      <c r="D21" s="59"/>
      <c r="E21" s="41"/>
      <c r="F21" s="41"/>
      <c r="G21" s="44"/>
      <c r="H21" s="50"/>
    </row>
    <row r="22" ht="22.8" customHeight="1" spans="1:8">
      <c r="A22" s="43"/>
      <c r="B22" s="41"/>
      <c r="C22" s="59"/>
      <c r="D22" s="59"/>
      <c r="E22" s="41"/>
      <c r="F22" s="41"/>
      <c r="G22" s="44"/>
      <c r="H22" s="50"/>
    </row>
    <row r="23" ht="22.8" customHeight="1" spans="1:8">
      <c r="A23" s="43"/>
      <c r="B23" s="41"/>
      <c r="C23" s="59"/>
      <c r="D23" s="59"/>
      <c r="E23" s="41"/>
      <c r="F23" s="41"/>
      <c r="G23" s="44"/>
      <c r="H23" s="50"/>
    </row>
    <row r="24" ht="22.8" customHeight="1" spans="1:8">
      <c r="A24" s="43"/>
      <c r="B24" s="41"/>
      <c r="C24" s="59"/>
      <c r="D24" s="59"/>
      <c r="E24" s="41"/>
      <c r="F24" s="41"/>
      <c r="G24" s="44"/>
      <c r="H24" s="50"/>
    </row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C17" sqref="C17"/>
    </sheetView>
  </sheetViews>
  <sheetFormatPr defaultColWidth="10" defaultRowHeight="13.5" outlineLevelCol="7"/>
  <cols>
    <col min="1" max="1" width="1.53333333333333" style="31" customWidth="1"/>
    <col min="2" max="7" width="21.625" style="31" customWidth="1"/>
    <col min="8" max="8" width="1.53333333333333" style="31" customWidth="1"/>
    <col min="9" max="9" width="9.76666666666667" style="31" customWidth="1"/>
    <col min="10" max="16384" width="10" style="31"/>
  </cols>
  <sheetData>
    <row r="1" ht="25" customHeight="1" spans="1:8">
      <c r="A1" s="32"/>
      <c r="B1" s="2" t="s">
        <v>226</v>
      </c>
      <c r="C1" s="34"/>
      <c r="D1" s="34"/>
      <c r="E1" s="34"/>
      <c r="F1" s="34"/>
      <c r="G1" s="35" t="s">
        <v>227</v>
      </c>
      <c r="H1" s="40"/>
    </row>
    <row r="2" ht="22.8" customHeight="1" spans="1:8">
      <c r="A2" s="32"/>
      <c r="B2" s="52" t="s">
        <v>228</v>
      </c>
      <c r="C2" s="53"/>
      <c r="D2" s="53"/>
      <c r="E2" s="53"/>
      <c r="F2" s="53"/>
      <c r="G2" s="54"/>
      <c r="H2" s="40" t="s">
        <v>5</v>
      </c>
    </row>
    <row r="3" ht="19.55" customHeight="1" spans="1:8">
      <c r="A3" s="37"/>
      <c r="B3" s="38" t="s">
        <v>7</v>
      </c>
      <c r="C3" s="38"/>
      <c r="D3" s="39"/>
      <c r="E3" s="39"/>
      <c r="F3" s="39"/>
      <c r="G3" s="39" t="s">
        <v>8</v>
      </c>
      <c r="H3" s="47"/>
    </row>
    <row r="4" ht="24.4" customHeight="1" spans="1:8">
      <c r="A4" s="40"/>
      <c r="B4" s="41" t="s">
        <v>229</v>
      </c>
      <c r="C4" s="41"/>
      <c r="D4" s="41"/>
      <c r="E4" s="41"/>
      <c r="F4" s="41"/>
      <c r="G4" s="41"/>
      <c r="H4" s="48"/>
    </row>
    <row r="5" ht="24.4" customHeight="1" spans="1:8">
      <c r="A5" s="42"/>
      <c r="B5" s="41" t="s">
        <v>62</v>
      </c>
      <c r="C5" s="55" t="s">
        <v>230</v>
      </c>
      <c r="D5" s="41" t="s">
        <v>231</v>
      </c>
      <c r="E5" s="41"/>
      <c r="F5" s="41"/>
      <c r="G5" s="41" t="s">
        <v>196</v>
      </c>
      <c r="H5" s="48"/>
    </row>
    <row r="6" ht="24.4" customHeight="1" spans="1:8">
      <c r="A6" s="42"/>
      <c r="B6" s="41"/>
      <c r="C6" s="55"/>
      <c r="D6" s="41" t="s">
        <v>160</v>
      </c>
      <c r="E6" s="41" t="s">
        <v>232</v>
      </c>
      <c r="F6" s="41" t="s">
        <v>233</v>
      </c>
      <c r="G6" s="41"/>
      <c r="H6" s="49"/>
    </row>
    <row r="7" ht="27" customHeight="1" spans="1:8">
      <c r="A7" s="43"/>
      <c r="B7" s="44">
        <f>C7+D7+G7</f>
        <v>6.05</v>
      </c>
      <c r="C7" s="44"/>
      <c r="D7" s="44">
        <f>SUM(E7:F7)</f>
        <v>3.85</v>
      </c>
      <c r="E7" s="44"/>
      <c r="F7" s="44">
        <v>3.85</v>
      </c>
      <c r="G7" s="44">
        <v>2.2</v>
      </c>
      <c r="H7" s="50"/>
    </row>
    <row r="8" ht="27" customHeight="1" spans="1:8">
      <c r="A8" s="43"/>
      <c r="B8" s="44"/>
      <c r="C8" s="44"/>
      <c r="D8" s="44"/>
      <c r="E8" s="44"/>
      <c r="F8" s="44"/>
      <c r="G8" s="44"/>
      <c r="H8" s="50"/>
    </row>
    <row r="9" ht="27" customHeight="1" spans="1:8">
      <c r="A9" s="43"/>
      <c r="B9" s="44"/>
      <c r="C9" s="44"/>
      <c r="D9" s="44"/>
      <c r="E9" s="44"/>
      <c r="F9" s="44"/>
      <c r="G9" s="44"/>
      <c r="H9" s="50"/>
    </row>
    <row r="10" ht="27" customHeight="1" spans="1:8">
      <c r="A10" s="43"/>
      <c r="B10" s="44"/>
      <c r="C10" s="44"/>
      <c r="D10" s="44"/>
      <c r="E10" s="44"/>
      <c r="F10" s="44"/>
      <c r="G10" s="44"/>
      <c r="H10" s="50"/>
    </row>
    <row r="11" ht="27" customHeight="1" spans="1:8">
      <c r="A11" s="43"/>
      <c r="B11" s="44"/>
      <c r="C11" s="44"/>
      <c r="D11" s="44"/>
      <c r="E11" s="44"/>
      <c r="F11" s="44"/>
      <c r="G11" s="44"/>
      <c r="H11" s="50"/>
    </row>
    <row r="12" ht="27" customHeight="1" spans="1:8">
      <c r="A12" s="43"/>
      <c r="B12" s="44"/>
      <c r="C12" s="44"/>
      <c r="D12" s="44"/>
      <c r="E12" s="44"/>
      <c r="F12" s="44"/>
      <c r="G12" s="44"/>
      <c r="H12" s="50"/>
    </row>
    <row r="13" ht="27" customHeight="1" spans="1:8">
      <c r="A13" s="43"/>
      <c r="B13" s="44"/>
      <c r="C13" s="44"/>
      <c r="D13" s="44"/>
      <c r="E13" s="44"/>
      <c r="F13" s="44"/>
      <c r="G13" s="44"/>
      <c r="H13" s="50"/>
    </row>
    <row r="14" ht="27" customHeight="1" spans="1:8">
      <c r="A14" s="43"/>
      <c r="B14" s="44"/>
      <c r="C14" s="44"/>
      <c r="D14" s="44"/>
      <c r="E14" s="44"/>
      <c r="F14" s="44"/>
      <c r="G14" s="44"/>
      <c r="H14" s="50"/>
    </row>
    <row r="15" ht="27" customHeight="1" spans="1:8">
      <c r="A15" s="43"/>
      <c r="B15" s="44"/>
      <c r="C15" s="44"/>
      <c r="D15" s="44"/>
      <c r="E15" s="44"/>
      <c r="F15" s="44"/>
      <c r="G15" s="44"/>
      <c r="H15" s="50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D16" sqref="D16"/>
    </sheetView>
  </sheetViews>
  <sheetFormatPr defaultColWidth="10" defaultRowHeight="13.5"/>
  <cols>
    <col min="1" max="1" width="1.53333333333333" style="31" customWidth="1"/>
    <col min="2" max="4" width="6.15833333333333" style="31" customWidth="1"/>
    <col min="5" max="5" width="50" style="31" customWidth="1"/>
    <col min="6" max="8" width="18.375" style="31" customWidth="1"/>
    <col min="9" max="9" width="1.53333333333333" style="31" customWidth="1"/>
    <col min="10" max="12" width="9.76666666666667" style="31" customWidth="1"/>
    <col min="13" max="16384" width="10" style="31"/>
  </cols>
  <sheetData>
    <row r="1" ht="25" customHeight="1" spans="1:9">
      <c r="A1" s="32"/>
      <c r="B1" s="2" t="s">
        <v>234</v>
      </c>
      <c r="C1" s="2"/>
      <c r="D1" s="2"/>
      <c r="E1" s="33"/>
      <c r="F1" s="34"/>
      <c r="G1" s="34"/>
      <c r="H1" s="35" t="s">
        <v>235</v>
      </c>
      <c r="I1" s="40"/>
    </row>
    <row r="2" ht="22.8" customHeight="1" spans="1:9">
      <c r="A2" s="32"/>
      <c r="B2" s="36" t="s">
        <v>236</v>
      </c>
      <c r="C2" s="36"/>
      <c r="D2" s="36"/>
      <c r="E2" s="36"/>
      <c r="F2" s="36"/>
      <c r="G2" s="36"/>
      <c r="H2" s="36"/>
      <c r="I2" s="40" t="s">
        <v>5</v>
      </c>
    </row>
    <row r="3" ht="19.55" customHeight="1" spans="1:9">
      <c r="A3" s="37"/>
      <c r="B3" s="38" t="s">
        <v>7</v>
      </c>
      <c r="C3" s="38"/>
      <c r="D3" s="38"/>
      <c r="E3" s="38"/>
      <c r="F3" s="37"/>
      <c r="G3" s="37"/>
      <c r="H3" s="39" t="s">
        <v>8</v>
      </c>
      <c r="I3" s="47"/>
    </row>
    <row r="4" ht="24.4" customHeight="1" spans="1:9">
      <c r="A4" s="40"/>
      <c r="B4" s="41" t="s">
        <v>11</v>
      </c>
      <c r="C4" s="41"/>
      <c r="D4" s="41"/>
      <c r="E4" s="41"/>
      <c r="F4" s="41" t="s">
        <v>237</v>
      </c>
      <c r="G4" s="41"/>
      <c r="H4" s="41"/>
      <c r="I4" s="48"/>
    </row>
    <row r="5" ht="24.4" customHeight="1" spans="1:9">
      <c r="A5" s="42"/>
      <c r="B5" s="41" t="s">
        <v>80</v>
      </c>
      <c r="C5" s="41"/>
      <c r="D5" s="41"/>
      <c r="E5" s="41" t="s">
        <v>81</v>
      </c>
      <c r="F5" s="41" t="s">
        <v>62</v>
      </c>
      <c r="G5" s="41" t="s">
        <v>76</v>
      </c>
      <c r="H5" s="41" t="s">
        <v>77</v>
      </c>
      <c r="I5" s="48"/>
    </row>
    <row r="6" ht="24.4" customHeight="1" spans="1:9">
      <c r="A6" s="42"/>
      <c r="B6" s="41" t="s">
        <v>82</v>
      </c>
      <c r="C6" s="41" t="s">
        <v>83</v>
      </c>
      <c r="D6" s="41" t="s">
        <v>84</v>
      </c>
      <c r="E6" s="41"/>
      <c r="F6" s="41"/>
      <c r="G6" s="41"/>
      <c r="H6" s="41"/>
      <c r="I6" s="49"/>
    </row>
    <row r="7" ht="27" customHeight="1" spans="1:9">
      <c r="A7" s="43"/>
      <c r="B7" s="41"/>
      <c r="C7" s="41"/>
      <c r="D7" s="41"/>
      <c r="E7" s="41" t="s">
        <v>85</v>
      </c>
      <c r="F7" s="44"/>
      <c r="G7" s="44"/>
      <c r="H7" s="44"/>
      <c r="I7" s="50"/>
    </row>
    <row r="8" ht="27" customHeight="1" spans="1:9">
      <c r="A8" s="43"/>
      <c r="B8" s="41"/>
      <c r="C8" s="41"/>
      <c r="D8" s="41"/>
      <c r="E8" s="41"/>
      <c r="F8" s="44"/>
      <c r="G8" s="44"/>
      <c r="H8" s="44"/>
      <c r="I8" s="50"/>
    </row>
    <row r="9" ht="27" customHeight="1" spans="1:9">
      <c r="A9" s="43"/>
      <c r="B9" s="41"/>
      <c r="C9" s="41"/>
      <c r="D9" s="41"/>
      <c r="E9" s="41"/>
      <c r="F9" s="44"/>
      <c r="G9" s="44"/>
      <c r="H9" s="44"/>
      <c r="I9" s="50"/>
    </row>
    <row r="10" ht="27" customHeight="1" spans="1:9">
      <c r="A10" s="43"/>
      <c r="B10" s="41"/>
      <c r="C10" s="41"/>
      <c r="D10" s="41"/>
      <c r="E10" s="41"/>
      <c r="F10" s="44"/>
      <c r="G10" s="44"/>
      <c r="H10" s="44"/>
      <c r="I10" s="50"/>
    </row>
    <row r="11" ht="27" customHeight="1" spans="1:9">
      <c r="A11" s="43"/>
      <c r="B11" s="41"/>
      <c r="C11" s="41"/>
      <c r="D11" s="41"/>
      <c r="E11" s="41"/>
      <c r="F11" s="44"/>
      <c r="G11" s="44"/>
      <c r="H11" s="44"/>
      <c r="I11" s="50"/>
    </row>
    <row r="12" ht="27" customHeight="1" spans="1:9">
      <c r="A12" s="43"/>
      <c r="B12" s="41"/>
      <c r="C12" s="41"/>
      <c r="D12" s="41"/>
      <c r="E12" s="41"/>
      <c r="F12" s="44"/>
      <c r="G12" s="44"/>
      <c r="H12" s="44"/>
      <c r="I12" s="50"/>
    </row>
    <row r="13" ht="27" customHeight="1" spans="1:9">
      <c r="A13" s="43"/>
      <c r="B13" s="41"/>
      <c r="C13" s="41"/>
      <c r="D13" s="41"/>
      <c r="E13" s="41"/>
      <c r="F13" s="44"/>
      <c r="G13" s="44"/>
      <c r="H13" s="44"/>
      <c r="I13" s="50"/>
    </row>
    <row r="14" ht="27" customHeight="1" spans="1:9">
      <c r="A14" s="43"/>
      <c r="B14" s="41"/>
      <c r="C14" s="41"/>
      <c r="D14" s="41"/>
      <c r="E14" s="41"/>
      <c r="F14" s="44"/>
      <c r="G14" s="44"/>
      <c r="H14" s="44"/>
      <c r="I14" s="50"/>
    </row>
    <row r="15" ht="27" customHeight="1" spans="1:9">
      <c r="A15" s="42"/>
      <c r="B15" s="56"/>
      <c r="C15" s="56"/>
      <c r="D15" s="56"/>
      <c r="E15" s="56" t="s">
        <v>25</v>
      </c>
      <c r="F15" s="57"/>
      <c r="G15" s="57"/>
      <c r="H15" s="57"/>
      <c r="I15" s="49"/>
    </row>
    <row r="16" ht="27" customHeight="1" spans="1:9">
      <c r="A16" s="45"/>
      <c r="B16" t="s">
        <v>238</v>
      </c>
      <c r="C16" s="46"/>
      <c r="D16" s="46"/>
      <c r="E16" s="45"/>
      <c r="F16" s="45"/>
      <c r="G16" s="45"/>
      <c r="H16" s="45"/>
      <c r="I16" s="5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 outlineLevelCol="7"/>
  <cols>
    <col min="1" max="1" width="1.53333333333333" style="31" customWidth="1"/>
    <col min="2" max="7" width="19.875" style="31" customWidth="1"/>
    <col min="8" max="8" width="1.53333333333333" style="31" customWidth="1"/>
    <col min="9" max="9" width="9.76666666666667" style="31" customWidth="1"/>
    <col min="10" max="16384" width="10" style="31"/>
  </cols>
  <sheetData>
    <row r="1" ht="25" customHeight="1" spans="1:8">
      <c r="A1" s="32"/>
      <c r="B1" s="2" t="s">
        <v>239</v>
      </c>
      <c r="C1" s="34"/>
      <c r="D1" s="34"/>
      <c r="E1" s="34"/>
      <c r="F1" s="34"/>
      <c r="G1" s="35" t="s">
        <v>240</v>
      </c>
      <c r="H1" s="40"/>
    </row>
    <row r="2" ht="22.8" customHeight="1" spans="1:8">
      <c r="A2" s="32"/>
      <c r="B2" s="52" t="s">
        <v>241</v>
      </c>
      <c r="C2" s="53"/>
      <c r="D2" s="53"/>
      <c r="E2" s="53"/>
      <c r="F2" s="53"/>
      <c r="G2" s="54"/>
      <c r="H2" s="40" t="s">
        <v>5</v>
      </c>
    </row>
    <row r="3" ht="19.55" customHeight="1" spans="1:8">
      <c r="A3" s="37"/>
      <c r="B3" s="38" t="s">
        <v>7</v>
      </c>
      <c r="C3" s="38"/>
      <c r="D3" s="39"/>
      <c r="E3" s="39"/>
      <c r="F3" s="39"/>
      <c r="G3" s="39" t="s">
        <v>8</v>
      </c>
      <c r="H3" s="47"/>
    </row>
    <row r="4" ht="24.4" customHeight="1" spans="1:8">
      <c r="A4" s="40"/>
      <c r="B4" s="41" t="s">
        <v>229</v>
      </c>
      <c r="C4" s="41"/>
      <c r="D4" s="41"/>
      <c r="E4" s="41"/>
      <c r="F4" s="41"/>
      <c r="G4" s="41"/>
      <c r="H4" s="48"/>
    </row>
    <row r="5" ht="24.4" customHeight="1" spans="1:8">
      <c r="A5" s="42"/>
      <c r="B5" s="41" t="s">
        <v>62</v>
      </c>
      <c r="C5" s="55" t="s">
        <v>230</v>
      </c>
      <c r="D5" s="41" t="s">
        <v>231</v>
      </c>
      <c r="E5" s="41"/>
      <c r="F5" s="41"/>
      <c r="G5" s="41" t="s">
        <v>196</v>
      </c>
      <c r="H5" s="48"/>
    </row>
    <row r="6" ht="24.4" customHeight="1" spans="1:8">
      <c r="A6" s="42"/>
      <c r="B6" s="41"/>
      <c r="C6" s="55"/>
      <c r="D6" s="41" t="s">
        <v>160</v>
      </c>
      <c r="E6" s="41" t="s">
        <v>232</v>
      </c>
      <c r="F6" s="41" t="s">
        <v>233</v>
      </c>
      <c r="G6" s="41"/>
      <c r="H6" s="49"/>
    </row>
    <row r="7" ht="27" customHeight="1" spans="1:8">
      <c r="A7" s="43"/>
      <c r="B7" s="44"/>
      <c r="C7" s="44"/>
      <c r="D7" s="44"/>
      <c r="E7" s="44"/>
      <c r="F7" s="44"/>
      <c r="G7" s="44"/>
      <c r="H7" s="50"/>
    </row>
    <row r="8" ht="27" customHeight="1" spans="1:8">
      <c r="A8" s="43"/>
      <c r="B8" s="44"/>
      <c r="C8" s="44"/>
      <c r="D8" s="44"/>
      <c r="E8" s="44"/>
      <c r="F8" s="44"/>
      <c r="G8" s="44"/>
      <c r="H8" s="50"/>
    </row>
    <row r="9" ht="27" customHeight="1" spans="1:8">
      <c r="A9" s="43"/>
      <c r="B9" s="44"/>
      <c r="C9" s="44"/>
      <c r="D9" s="44"/>
      <c r="E9" s="44"/>
      <c r="F9" s="44"/>
      <c r="G9" s="44"/>
      <c r="H9" s="50"/>
    </row>
    <row r="10" ht="27" customHeight="1" spans="1:8">
      <c r="A10" s="43"/>
      <c r="B10" s="44"/>
      <c r="C10" s="44"/>
      <c r="D10" s="44"/>
      <c r="E10" s="44"/>
      <c r="F10" s="44"/>
      <c r="G10" s="44"/>
      <c r="H10" s="50"/>
    </row>
    <row r="11" ht="27" customHeight="1" spans="1:8">
      <c r="A11" s="43"/>
      <c r="B11" s="44"/>
      <c r="C11" s="44"/>
      <c r="D11" s="44"/>
      <c r="E11" s="44"/>
      <c r="F11" s="44"/>
      <c r="G11" s="44"/>
      <c r="H11" s="50"/>
    </row>
    <row r="12" ht="27" customHeight="1" spans="1:8">
      <c r="A12" s="43"/>
      <c r="B12" s="44"/>
      <c r="C12" s="44"/>
      <c r="D12" s="44"/>
      <c r="E12" s="44"/>
      <c r="F12" s="44"/>
      <c r="G12" s="44"/>
      <c r="H12" s="50"/>
    </row>
    <row r="13" ht="27" customHeight="1" spans="1:8">
      <c r="A13" s="43"/>
      <c r="B13" s="44"/>
      <c r="C13" s="44"/>
      <c r="D13" s="44"/>
      <c r="E13" s="44"/>
      <c r="F13" s="44"/>
      <c r="G13" s="44"/>
      <c r="H13" s="50"/>
    </row>
    <row r="14" ht="27" customHeight="1" spans="1:8">
      <c r="A14" s="43"/>
      <c r="B14" s="44"/>
      <c r="C14" s="44"/>
      <c r="D14" s="44"/>
      <c r="E14" s="44"/>
      <c r="F14" s="44"/>
      <c r="G14" s="44"/>
      <c r="H14" s="50"/>
    </row>
    <row r="15" ht="27" customHeight="1" spans="1:8">
      <c r="A15" s="43"/>
      <c r="B15" s="44"/>
      <c r="C15" s="44"/>
      <c r="D15" s="44"/>
      <c r="E15" s="44"/>
      <c r="F15" s="44"/>
      <c r="G15" s="44"/>
      <c r="H15" s="50"/>
    </row>
    <row r="16" ht="27" customHeight="1" spans="1:8">
      <c r="A16" s="45"/>
      <c r="B16" t="s">
        <v>238</v>
      </c>
      <c r="C16" s="45"/>
      <c r="D16" s="45"/>
      <c r="E16" s="45"/>
      <c r="F16" s="45"/>
      <c r="G16" s="45"/>
      <c r="H16" s="5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31" customWidth="1"/>
    <col min="2" max="4" width="6.15833333333333" style="31" customWidth="1"/>
    <col min="5" max="5" width="50" style="31" customWidth="1"/>
    <col min="6" max="8" width="18.5" style="31" customWidth="1"/>
    <col min="9" max="9" width="1.53333333333333" style="31" customWidth="1"/>
    <col min="10" max="12" width="9.76666666666667" style="31" customWidth="1"/>
    <col min="13" max="16384" width="10" style="31"/>
  </cols>
  <sheetData>
    <row r="1" ht="25" customHeight="1" spans="1:9">
      <c r="A1" s="32"/>
      <c r="B1" s="2" t="s">
        <v>242</v>
      </c>
      <c r="C1" s="2"/>
      <c r="D1" s="2"/>
      <c r="E1" s="33"/>
      <c r="F1" s="34"/>
      <c r="G1" s="34"/>
      <c r="H1" s="35" t="s">
        <v>243</v>
      </c>
      <c r="I1" s="40"/>
    </row>
    <row r="2" ht="22.8" customHeight="1" spans="1:9">
      <c r="A2" s="32"/>
      <c r="B2" s="36" t="s">
        <v>244</v>
      </c>
      <c r="C2" s="36"/>
      <c r="D2" s="36"/>
      <c r="E2" s="36"/>
      <c r="F2" s="36"/>
      <c r="G2" s="36"/>
      <c r="H2" s="36"/>
      <c r="I2" s="40" t="s">
        <v>5</v>
      </c>
    </row>
    <row r="3" ht="19.55" customHeight="1" spans="1:9">
      <c r="A3" s="37"/>
      <c r="B3" s="38" t="s">
        <v>7</v>
      </c>
      <c r="C3" s="38"/>
      <c r="D3" s="38"/>
      <c r="E3" s="38"/>
      <c r="F3" s="37"/>
      <c r="G3" s="37"/>
      <c r="H3" s="39" t="s">
        <v>8</v>
      </c>
      <c r="I3" s="47"/>
    </row>
    <row r="4" ht="24.4" customHeight="1" spans="1:9">
      <c r="A4" s="40"/>
      <c r="B4" s="41" t="s">
        <v>11</v>
      </c>
      <c r="C4" s="41"/>
      <c r="D4" s="41"/>
      <c r="E4" s="41"/>
      <c r="F4" s="41" t="s">
        <v>245</v>
      </c>
      <c r="G4" s="41"/>
      <c r="H4" s="41"/>
      <c r="I4" s="48"/>
    </row>
    <row r="5" ht="24.4" customHeight="1" spans="1:9">
      <c r="A5" s="42"/>
      <c r="B5" s="41" t="s">
        <v>80</v>
      </c>
      <c r="C5" s="41"/>
      <c r="D5" s="41"/>
      <c r="E5" s="41" t="s">
        <v>81</v>
      </c>
      <c r="F5" s="41" t="s">
        <v>62</v>
      </c>
      <c r="G5" s="41" t="s">
        <v>76</v>
      </c>
      <c r="H5" s="41" t="s">
        <v>77</v>
      </c>
      <c r="I5" s="48"/>
    </row>
    <row r="6" ht="24.4" customHeight="1" spans="1:9">
      <c r="A6" s="42"/>
      <c r="B6" s="41" t="s">
        <v>82</v>
      </c>
      <c r="C6" s="41" t="s">
        <v>83</v>
      </c>
      <c r="D6" s="41" t="s">
        <v>84</v>
      </c>
      <c r="E6" s="41"/>
      <c r="F6" s="41"/>
      <c r="G6" s="41"/>
      <c r="H6" s="41"/>
      <c r="I6" s="49"/>
    </row>
    <row r="7" ht="27" customHeight="1" spans="1:9">
      <c r="A7" s="43"/>
      <c r="B7" s="41"/>
      <c r="C7" s="41"/>
      <c r="D7" s="41"/>
      <c r="E7" s="41" t="s">
        <v>85</v>
      </c>
      <c r="F7" s="44"/>
      <c r="G7" s="44"/>
      <c r="H7" s="44"/>
      <c r="I7" s="50"/>
    </row>
    <row r="8" ht="27" customHeight="1" spans="1:9">
      <c r="A8" s="43"/>
      <c r="B8" s="41"/>
      <c r="C8" s="41"/>
      <c r="D8" s="41"/>
      <c r="E8" s="41"/>
      <c r="F8" s="44"/>
      <c r="G8" s="44"/>
      <c r="H8" s="44"/>
      <c r="I8" s="50"/>
    </row>
    <row r="9" ht="27" customHeight="1" spans="1:9">
      <c r="A9" s="43"/>
      <c r="B9" s="41"/>
      <c r="C9" s="41"/>
      <c r="D9" s="41"/>
      <c r="E9" s="41"/>
      <c r="F9" s="44"/>
      <c r="G9" s="44"/>
      <c r="H9" s="44"/>
      <c r="I9" s="50"/>
    </row>
    <row r="10" ht="27" customHeight="1" spans="1:9">
      <c r="A10" s="43"/>
      <c r="B10" s="41"/>
      <c r="C10" s="41"/>
      <c r="D10" s="41"/>
      <c r="E10" s="41"/>
      <c r="F10" s="44"/>
      <c r="G10" s="44"/>
      <c r="H10" s="44"/>
      <c r="I10" s="50"/>
    </row>
    <row r="11" ht="27" customHeight="1" spans="1:9">
      <c r="A11" s="43"/>
      <c r="B11" s="41"/>
      <c r="C11" s="41"/>
      <c r="D11" s="41"/>
      <c r="E11" s="41"/>
      <c r="F11" s="44"/>
      <c r="G11" s="44"/>
      <c r="H11" s="44"/>
      <c r="I11" s="50"/>
    </row>
    <row r="12" ht="27" customHeight="1" spans="1:9">
      <c r="A12" s="43"/>
      <c r="B12" s="41"/>
      <c r="C12" s="41"/>
      <c r="D12" s="41"/>
      <c r="E12" s="41"/>
      <c r="F12" s="44"/>
      <c r="G12" s="44"/>
      <c r="H12" s="44"/>
      <c r="I12" s="50"/>
    </row>
    <row r="13" ht="27" customHeight="1" spans="1:9">
      <c r="A13" s="43"/>
      <c r="B13" s="41"/>
      <c r="C13" s="41"/>
      <c r="D13" s="41"/>
      <c r="E13" s="41"/>
      <c r="F13" s="44"/>
      <c r="G13" s="44"/>
      <c r="H13" s="44"/>
      <c r="I13" s="50"/>
    </row>
    <row r="14" ht="27" customHeight="1" spans="1:9">
      <c r="A14" s="43"/>
      <c r="B14" s="41"/>
      <c r="C14" s="41"/>
      <c r="D14" s="41"/>
      <c r="E14" s="41"/>
      <c r="F14" s="44"/>
      <c r="G14" s="44"/>
      <c r="H14" s="44"/>
      <c r="I14" s="50"/>
    </row>
    <row r="15" ht="27" customHeight="1" spans="1:9">
      <c r="A15" s="43"/>
      <c r="B15" s="41"/>
      <c r="C15" s="41"/>
      <c r="D15" s="41"/>
      <c r="E15" s="41"/>
      <c r="F15" s="44"/>
      <c r="G15" s="44"/>
      <c r="H15" s="44"/>
      <c r="I15" s="50"/>
    </row>
    <row r="16" ht="27" customHeight="1" spans="1:9">
      <c r="A16" s="45"/>
      <c r="B16" t="s">
        <v>238</v>
      </c>
      <c r="C16" s="46"/>
      <c r="D16" s="46"/>
      <c r="E16" s="45"/>
      <c r="F16" s="45"/>
      <c r="G16" s="45"/>
      <c r="H16" s="45"/>
      <c r="I16" s="5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8"/>
  <sheetViews>
    <sheetView tabSelected="1" workbookViewId="0">
      <selection activeCell="P11" sqref="P11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246</v>
      </c>
      <c r="L1" s="23" t="s">
        <v>247</v>
      </c>
    </row>
    <row r="2" ht="45" customHeight="1" spans="1:12">
      <c r="A2" s="3" t="s">
        <v>248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24" t="s">
        <v>8</v>
      </c>
      <c r="K3" s="24"/>
      <c r="L3" s="24"/>
    </row>
    <row r="4" ht="33" customHeight="1" spans="1:12">
      <c r="A4" s="7" t="s">
        <v>249</v>
      </c>
      <c r="B4" s="7" t="s">
        <v>214</v>
      </c>
      <c r="C4" s="8" t="s">
        <v>12</v>
      </c>
      <c r="D4" s="9" t="s">
        <v>250</v>
      </c>
      <c r="E4" s="8" t="s">
        <v>251</v>
      </c>
      <c r="F4" s="8" t="s">
        <v>252</v>
      </c>
      <c r="G4" s="8" t="s">
        <v>253</v>
      </c>
      <c r="H4" s="8" t="s">
        <v>254</v>
      </c>
      <c r="I4" s="8" t="s">
        <v>255</v>
      </c>
      <c r="J4" s="8" t="s">
        <v>256</v>
      </c>
      <c r="K4" s="8" t="s">
        <v>257</v>
      </c>
      <c r="L4" s="8" t="s">
        <v>258</v>
      </c>
    </row>
    <row r="5" ht="27" customHeight="1" spans="1:12">
      <c r="A5" s="10" t="s">
        <v>259</v>
      </c>
      <c r="B5" s="10" t="s">
        <v>260</v>
      </c>
      <c r="C5" s="11">
        <v>279.45</v>
      </c>
      <c r="D5" s="12"/>
      <c r="E5" s="13" t="s">
        <v>261</v>
      </c>
      <c r="F5" s="13" t="s">
        <v>262</v>
      </c>
      <c r="G5" s="13" t="s">
        <v>263</v>
      </c>
      <c r="H5" s="13" t="s">
        <v>264</v>
      </c>
      <c r="I5" s="13" t="s">
        <v>265</v>
      </c>
      <c r="J5" s="13" t="s">
        <v>266</v>
      </c>
      <c r="K5" s="13" t="s">
        <v>267</v>
      </c>
      <c r="L5" s="13" t="s">
        <v>268</v>
      </c>
    </row>
    <row r="6" ht="27" customHeight="1" spans="1:12">
      <c r="A6" s="10"/>
      <c r="B6" s="10"/>
      <c r="C6" s="14"/>
      <c r="D6" s="15"/>
      <c r="E6" s="13" t="s">
        <v>269</v>
      </c>
      <c r="F6" s="13" t="s">
        <v>270</v>
      </c>
      <c r="G6" s="13" t="s">
        <v>271</v>
      </c>
      <c r="H6" s="13" t="s">
        <v>272</v>
      </c>
      <c r="I6" s="13" t="s">
        <v>273</v>
      </c>
      <c r="J6" s="13" t="s">
        <v>266</v>
      </c>
      <c r="K6" s="13" t="s">
        <v>267</v>
      </c>
      <c r="L6" s="13" t="s">
        <v>274</v>
      </c>
    </row>
    <row r="7" ht="27" customHeight="1" spans="1:12">
      <c r="A7" s="10"/>
      <c r="B7" s="10"/>
      <c r="C7" s="14"/>
      <c r="D7" s="15"/>
      <c r="E7" s="13" t="s">
        <v>261</v>
      </c>
      <c r="F7" s="13" t="s">
        <v>262</v>
      </c>
      <c r="G7" s="13" t="s">
        <v>275</v>
      </c>
      <c r="H7" s="13" t="s">
        <v>272</v>
      </c>
      <c r="I7" s="13" t="s">
        <v>178</v>
      </c>
      <c r="J7" s="13" t="s">
        <v>276</v>
      </c>
      <c r="K7" s="13" t="s">
        <v>267</v>
      </c>
      <c r="L7" s="13" t="s">
        <v>274</v>
      </c>
    </row>
    <row r="8" ht="27" customHeight="1" spans="1:12">
      <c r="A8" s="10"/>
      <c r="B8" s="10"/>
      <c r="C8" s="16"/>
      <c r="D8" s="17"/>
      <c r="E8" s="13" t="s">
        <v>261</v>
      </c>
      <c r="F8" s="13" t="s">
        <v>277</v>
      </c>
      <c r="G8" s="13" t="s">
        <v>278</v>
      </c>
      <c r="H8" s="13" t="s">
        <v>264</v>
      </c>
      <c r="I8" s="13" t="s">
        <v>265</v>
      </c>
      <c r="J8" s="13" t="s">
        <v>266</v>
      </c>
      <c r="K8" s="13" t="s">
        <v>267</v>
      </c>
      <c r="L8" s="13" t="s">
        <v>268</v>
      </c>
    </row>
    <row r="9" ht="27" customHeight="1" spans="1:12">
      <c r="A9" s="10"/>
      <c r="B9" s="10" t="s">
        <v>279</v>
      </c>
      <c r="C9" s="11">
        <v>115.09</v>
      </c>
      <c r="D9" s="12"/>
      <c r="E9" s="13" t="s">
        <v>261</v>
      </c>
      <c r="F9" s="13" t="s">
        <v>277</v>
      </c>
      <c r="G9" s="13" t="s">
        <v>278</v>
      </c>
      <c r="H9" s="13" t="s">
        <v>264</v>
      </c>
      <c r="I9" s="13" t="s">
        <v>265</v>
      </c>
      <c r="J9" s="13" t="s">
        <v>266</v>
      </c>
      <c r="K9" s="13" t="s">
        <v>267</v>
      </c>
      <c r="L9" s="13" t="s">
        <v>268</v>
      </c>
    </row>
    <row r="10" ht="27" customHeight="1" spans="1:12">
      <c r="A10" s="10"/>
      <c r="B10" s="10"/>
      <c r="C10" s="14"/>
      <c r="D10" s="15"/>
      <c r="E10" s="13" t="s">
        <v>261</v>
      </c>
      <c r="F10" s="13" t="s">
        <v>262</v>
      </c>
      <c r="G10" s="13" t="s">
        <v>263</v>
      </c>
      <c r="H10" s="13" t="s">
        <v>264</v>
      </c>
      <c r="I10" s="13" t="s">
        <v>265</v>
      </c>
      <c r="J10" s="13" t="s">
        <v>266</v>
      </c>
      <c r="K10" s="13" t="s">
        <v>267</v>
      </c>
      <c r="L10" s="13" t="s">
        <v>268</v>
      </c>
    </row>
    <row r="11" ht="27" customHeight="1" spans="1:12">
      <c r="A11" s="10"/>
      <c r="B11" s="10"/>
      <c r="C11" s="14"/>
      <c r="D11" s="15"/>
      <c r="E11" s="13" t="s">
        <v>261</v>
      </c>
      <c r="F11" s="13" t="s">
        <v>262</v>
      </c>
      <c r="G11" s="13" t="s">
        <v>275</v>
      </c>
      <c r="H11" s="13" t="s">
        <v>272</v>
      </c>
      <c r="I11" s="13" t="s">
        <v>178</v>
      </c>
      <c r="J11" s="13" t="s">
        <v>276</v>
      </c>
      <c r="K11" s="13" t="s">
        <v>267</v>
      </c>
      <c r="L11" s="13" t="s">
        <v>274</v>
      </c>
    </row>
    <row r="12" ht="27" customHeight="1" spans="1:12">
      <c r="A12" s="10"/>
      <c r="B12" s="10"/>
      <c r="C12" s="16"/>
      <c r="D12" s="17"/>
      <c r="E12" s="13" t="s">
        <v>269</v>
      </c>
      <c r="F12" s="13" t="s">
        <v>270</v>
      </c>
      <c r="G12" s="13" t="s">
        <v>271</v>
      </c>
      <c r="H12" s="13" t="s">
        <v>272</v>
      </c>
      <c r="I12" s="13" t="s">
        <v>273</v>
      </c>
      <c r="J12" s="13" t="s">
        <v>266</v>
      </c>
      <c r="K12" s="13" t="s">
        <v>267</v>
      </c>
      <c r="L12" s="13" t="s">
        <v>274</v>
      </c>
    </row>
    <row r="13" ht="27" customHeight="1" spans="1:12">
      <c r="A13" s="10"/>
      <c r="B13" s="10" t="s">
        <v>280</v>
      </c>
      <c r="C13" s="11">
        <v>13.2</v>
      </c>
      <c r="D13" s="12"/>
      <c r="E13" s="13" t="s">
        <v>261</v>
      </c>
      <c r="F13" s="13" t="s">
        <v>277</v>
      </c>
      <c r="G13" s="13" t="s">
        <v>278</v>
      </c>
      <c r="H13" s="13" t="s">
        <v>264</v>
      </c>
      <c r="I13" s="13" t="s">
        <v>265</v>
      </c>
      <c r="J13" s="13" t="s">
        <v>266</v>
      </c>
      <c r="K13" s="13" t="s">
        <v>267</v>
      </c>
      <c r="L13" s="13" t="s">
        <v>268</v>
      </c>
    </row>
    <row r="14" ht="27" customHeight="1" spans="1:12">
      <c r="A14" s="10"/>
      <c r="B14" s="10"/>
      <c r="C14" s="14"/>
      <c r="D14" s="15"/>
      <c r="E14" s="13" t="s">
        <v>261</v>
      </c>
      <c r="F14" s="13" t="s">
        <v>262</v>
      </c>
      <c r="G14" s="13" t="s">
        <v>263</v>
      </c>
      <c r="H14" s="13" t="s">
        <v>264</v>
      </c>
      <c r="I14" s="13" t="s">
        <v>265</v>
      </c>
      <c r="J14" s="13" t="s">
        <v>266</v>
      </c>
      <c r="K14" s="13" t="s">
        <v>267</v>
      </c>
      <c r="L14" s="13" t="s">
        <v>268</v>
      </c>
    </row>
    <row r="15" ht="27" customHeight="1" spans="1:12">
      <c r="A15" s="10"/>
      <c r="B15" s="10"/>
      <c r="C15" s="14"/>
      <c r="D15" s="15"/>
      <c r="E15" s="13" t="s">
        <v>261</v>
      </c>
      <c r="F15" s="13" t="s">
        <v>262</v>
      </c>
      <c r="G15" s="13" t="s">
        <v>275</v>
      </c>
      <c r="H15" s="13" t="s">
        <v>272</v>
      </c>
      <c r="I15" s="13" t="s">
        <v>178</v>
      </c>
      <c r="J15" s="13" t="s">
        <v>276</v>
      </c>
      <c r="K15" s="13" t="s">
        <v>267</v>
      </c>
      <c r="L15" s="13" t="s">
        <v>274</v>
      </c>
    </row>
    <row r="16" ht="27" customHeight="1" spans="1:12">
      <c r="A16" s="10"/>
      <c r="B16" s="10"/>
      <c r="C16" s="16"/>
      <c r="D16" s="17"/>
      <c r="E16" s="13" t="s">
        <v>269</v>
      </c>
      <c r="F16" s="13" t="s">
        <v>270</v>
      </c>
      <c r="G16" s="13" t="s">
        <v>271</v>
      </c>
      <c r="H16" s="13" t="s">
        <v>272</v>
      </c>
      <c r="I16" s="13" t="s">
        <v>273</v>
      </c>
      <c r="J16" s="13" t="s">
        <v>266</v>
      </c>
      <c r="K16" s="13" t="s">
        <v>267</v>
      </c>
      <c r="L16" s="13" t="s">
        <v>274</v>
      </c>
    </row>
    <row r="17" ht="27" customHeight="1" spans="1:12">
      <c r="A17" s="10"/>
      <c r="B17" s="10" t="s">
        <v>281</v>
      </c>
      <c r="C17" s="11">
        <v>52.8</v>
      </c>
      <c r="D17" s="12"/>
      <c r="E17" s="13" t="s">
        <v>261</v>
      </c>
      <c r="F17" s="13" t="s">
        <v>262</v>
      </c>
      <c r="G17" s="13" t="s">
        <v>275</v>
      </c>
      <c r="H17" s="13" t="s">
        <v>272</v>
      </c>
      <c r="I17" s="13" t="s">
        <v>178</v>
      </c>
      <c r="J17" s="13" t="s">
        <v>276</v>
      </c>
      <c r="K17" s="13" t="s">
        <v>267</v>
      </c>
      <c r="L17" s="13" t="s">
        <v>274</v>
      </c>
    </row>
    <row r="18" ht="27" customHeight="1" spans="1:12">
      <c r="A18" s="10"/>
      <c r="B18" s="10"/>
      <c r="C18" s="14"/>
      <c r="D18" s="15"/>
      <c r="E18" s="13" t="s">
        <v>269</v>
      </c>
      <c r="F18" s="13" t="s">
        <v>270</v>
      </c>
      <c r="G18" s="13" t="s">
        <v>282</v>
      </c>
      <c r="H18" s="13" t="s">
        <v>264</v>
      </c>
      <c r="I18" s="13" t="s">
        <v>265</v>
      </c>
      <c r="J18" s="13" t="s">
        <v>266</v>
      </c>
      <c r="K18" s="13" t="s">
        <v>267</v>
      </c>
      <c r="L18" s="13" t="s">
        <v>268</v>
      </c>
    </row>
    <row r="19" ht="27" customHeight="1" spans="1:12">
      <c r="A19" s="10"/>
      <c r="B19" s="10"/>
      <c r="C19" s="14"/>
      <c r="D19" s="15"/>
      <c r="E19" s="13" t="s">
        <v>269</v>
      </c>
      <c r="F19" s="13" t="s">
        <v>270</v>
      </c>
      <c r="G19" s="13" t="s">
        <v>283</v>
      </c>
      <c r="H19" s="13" t="s">
        <v>272</v>
      </c>
      <c r="I19" s="13" t="s">
        <v>265</v>
      </c>
      <c r="J19" s="13" t="s">
        <v>266</v>
      </c>
      <c r="K19" s="13" t="s">
        <v>267</v>
      </c>
      <c r="L19" s="13" t="s">
        <v>274</v>
      </c>
    </row>
    <row r="20" ht="27" customHeight="1" spans="1:12">
      <c r="A20" s="10"/>
      <c r="B20" s="10"/>
      <c r="C20" s="16"/>
      <c r="D20" s="17"/>
      <c r="E20" s="13" t="s">
        <v>261</v>
      </c>
      <c r="F20" s="13" t="s">
        <v>284</v>
      </c>
      <c r="G20" s="13" t="s">
        <v>285</v>
      </c>
      <c r="H20" s="13" t="s">
        <v>272</v>
      </c>
      <c r="I20" s="13" t="s">
        <v>273</v>
      </c>
      <c r="J20" s="13" t="s">
        <v>266</v>
      </c>
      <c r="K20" s="13" t="s">
        <v>267</v>
      </c>
      <c r="L20" s="13" t="s">
        <v>274</v>
      </c>
    </row>
    <row r="21" ht="27" customHeight="1" spans="1:12">
      <c r="A21" s="10"/>
      <c r="B21" s="10" t="s">
        <v>286</v>
      </c>
      <c r="C21" s="11">
        <v>13.75</v>
      </c>
      <c r="D21" s="18"/>
      <c r="E21" s="13" t="s">
        <v>261</v>
      </c>
      <c r="F21" s="13" t="s">
        <v>284</v>
      </c>
      <c r="G21" s="13" t="s">
        <v>285</v>
      </c>
      <c r="H21" s="13" t="s">
        <v>272</v>
      </c>
      <c r="I21" s="13" t="s">
        <v>273</v>
      </c>
      <c r="J21" s="13" t="s">
        <v>266</v>
      </c>
      <c r="K21" s="13" t="s">
        <v>267</v>
      </c>
      <c r="L21" s="13" t="s">
        <v>274</v>
      </c>
    </row>
    <row r="22" ht="27" customHeight="1" spans="1:12">
      <c r="A22" s="10"/>
      <c r="B22" s="10"/>
      <c r="C22" s="14"/>
      <c r="D22" s="19"/>
      <c r="E22" s="13" t="s">
        <v>269</v>
      </c>
      <c r="F22" s="13" t="s">
        <v>270</v>
      </c>
      <c r="G22" s="13" t="s">
        <v>282</v>
      </c>
      <c r="H22" s="13" t="s">
        <v>264</v>
      </c>
      <c r="I22" s="13" t="s">
        <v>265</v>
      </c>
      <c r="J22" s="13" t="s">
        <v>266</v>
      </c>
      <c r="K22" s="13" t="s">
        <v>267</v>
      </c>
      <c r="L22" s="13" t="s">
        <v>268</v>
      </c>
    </row>
    <row r="23" ht="27" customHeight="1" spans="1:12">
      <c r="A23" s="10"/>
      <c r="B23" s="10"/>
      <c r="C23" s="14"/>
      <c r="D23" s="19"/>
      <c r="E23" s="13" t="s">
        <v>269</v>
      </c>
      <c r="F23" s="13" t="s">
        <v>270</v>
      </c>
      <c r="G23" s="13" t="s">
        <v>283</v>
      </c>
      <c r="H23" s="13" t="s">
        <v>272</v>
      </c>
      <c r="I23" s="13" t="s">
        <v>265</v>
      </c>
      <c r="J23" s="13" t="s">
        <v>266</v>
      </c>
      <c r="K23" s="13" t="s">
        <v>267</v>
      </c>
      <c r="L23" s="13" t="s">
        <v>274</v>
      </c>
    </row>
    <row r="24" ht="27" customHeight="1" spans="1:12">
      <c r="A24" s="10"/>
      <c r="B24" s="10"/>
      <c r="C24" s="16"/>
      <c r="D24" s="20"/>
      <c r="E24" s="13" t="s">
        <v>261</v>
      </c>
      <c r="F24" s="13" t="s">
        <v>262</v>
      </c>
      <c r="G24" s="13" t="s">
        <v>275</v>
      </c>
      <c r="H24" s="13" t="s">
        <v>272</v>
      </c>
      <c r="I24" s="13" t="s">
        <v>178</v>
      </c>
      <c r="J24" s="13" t="s">
        <v>276</v>
      </c>
      <c r="K24" s="13" t="s">
        <v>267</v>
      </c>
      <c r="L24" s="13" t="s">
        <v>274</v>
      </c>
    </row>
    <row r="25" ht="27" customHeight="1" spans="1:12">
      <c r="A25" s="10"/>
      <c r="B25" s="10" t="s">
        <v>287</v>
      </c>
      <c r="C25" s="21">
        <v>49.3</v>
      </c>
      <c r="D25" s="18"/>
      <c r="E25" s="13" t="s">
        <v>261</v>
      </c>
      <c r="F25" s="13" t="s">
        <v>262</v>
      </c>
      <c r="G25" s="13" t="s">
        <v>288</v>
      </c>
      <c r="H25" s="13" t="s">
        <v>264</v>
      </c>
      <c r="I25" s="13" t="s">
        <v>289</v>
      </c>
      <c r="J25" s="13" t="s">
        <v>290</v>
      </c>
      <c r="K25" s="13" t="s">
        <v>291</v>
      </c>
      <c r="L25" s="13" t="s">
        <v>268</v>
      </c>
    </row>
    <row r="26" ht="27" customHeight="1" spans="1:12">
      <c r="A26" s="10"/>
      <c r="B26" s="10"/>
      <c r="C26" s="22"/>
      <c r="D26" s="19"/>
      <c r="E26" s="13" t="s">
        <v>269</v>
      </c>
      <c r="F26" s="13" t="s">
        <v>292</v>
      </c>
      <c r="G26" s="13" t="s">
        <v>293</v>
      </c>
      <c r="H26" s="13" t="s">
        <v>294</v>
      </c>
      <c r="I26" s="13" t="s">
        <v>295</v>
      </c>
      <c r="J26" s="13"/>
      <c r="K26" s="13" t="s">
        <v>178</v>
      </c>
      <c r="L26" s="13" t="s">
        <v>268</v>
      </c>
    </row>
    <row r="27" ht="27" customHeight="1" spans="1:12">
      <c r="A27" s="10"/>
      <c r="B27" s="10"/>
      <c r="C27" s="22"/>
      <c r="D27" s="19"/>
      <c r="E27" s="13" t="s">
        <v>261</v>
      </c>
      <c r="F27" s="13" t="s">
        <v>284</v>
      </c>
      <c r="G27" s="13" t="s">
        <v>296</v>
      </c>
      <c r="H27" s="13" t="s">
        <v>297</v>
      </c>
      <c r="I27" s="13" t="s">
        <v>298</v>
      </c>
      <c r="J27" s="13" t="s">
        <v>290</v>
      </c>
      <c r="K27" s="13" t="s">
        <v>178</v>
      </c>
      <c r="L27" s="13" t="s">
        <v>268</v>
      </c>
    </row>
    <row r="28" ht="27" customHeight="1" spans="1:12">
      <c r="A28" s="10"/>
      <c r="B28" s="10"/>
      <c r="C28" s="22"/>
      <c r="D28" s="19"/>
      <c r="E28" s="13" t="s">
        <v>299</v>
      </c>
      <c r="F28" s="13" t="s">
        <v>300</v>
      </c>
      <c r="G28" s="13" t="s">
        <v>301</v>
      </c>
      <c r="H28" s="13" t="s">
        <v>297</v>
      </c>
      <c r="I28" s="13" t="s">
        <v>298</v>
      </c>
      <c r="J28" s="13" t="s">
        <v>290</v>
      </c>
      <c r="K28" s="13" t="s">
        <v>178</v>
      </c>
      <c r="L28" s="13" t="s">
        <v>268</v>
      </c>
    </row>
    <row r="29" ht="27" customHeight="1" spans="1:12">
      <c r="A29" s="10"/>
      <c r="B29" s="10"/>
      <c r="C29" s="22"/>
      <c r="D29" s="19"/>
      <c r="E29" s="13" t="s">
        <v>261</v>
      </c>
      <c r="F29" s="13" t="s">
        <v>302</v>
      </c>
      <c r="G29" s="13" t="s">
        <v>303</v>
      </c>
      <c r="H29" s="13" t="s">
        <v>304</v>
      </c>
      <c r="I29" s="13" t="s">
        <v>305</v>
      </c>
      <c r="J29" s="13" t="s">
        <v>266</v>
      </c>
      <c r="K29" s="13" t="s">
        <v>178</v>
      </c>
      <c r="L29" s="13" t="s">
        <v>268</v>
      </c>
    </row>
    <row r="30" ht="27" customHeight="1" spans="1:12">
      <c r="A30" s="10"/>
      <c r="B30" s="10"/>
      <c r="C30" s="22"/>
      <c r="D30" s="19"/>
      <c r="E30" s="13" t="s">
        <v>261</v>
      </c>
      <c r="F30" s="13" t="s">
        <v>277</v>
      </c>
      <c r="G30" s="13" t="s">
        <v>306</v>
      </c>
      <c r="H30" s="13" t="s">
        <v>297</v>
      </c>
      <c r="I30" s="13" t="s">
        <v>307</v>
      </c>
      <c r="J30" s="13" t="s">
        <v>266</v>
      </c>
      <c r="K30" s="13" t="s">
        <v>178</v>
      </c>
      <c r="L30" s="13" t="s">
        <v>268</v>
      </c>
    </row>
    <row r="31" ht="27" customHeight="1" spans="1:12">
      <c r="A31" s="10"/>
      <c r="B31" s="10" t="s">
        <v>308</v>
      </c>
      <c r="C31" s="21">
        <v>5</v>
      </c>
      <c r="D31" s="18"/>
      <c r="E31" s="13" t="s">
        <v>261</v>
      </c>
      <c r="F31" s="13" t="s">
        <v>262</v>
      </c>
      <c r="G31" s="13" t="s">
        <v>309</v>
      </c>
      <c r="H31" s="13" t="s">
        <v>297</v>
      </c>
      <c r="I31" s="13" t="s">
        <v>310</v>
      </c>
      <c r="J31" s="13" t="s">
        <v>266</v>
      </c>
      <c r="K31" s="13" t="s">
        <v>178</v>
      </c>
      <c r="L31" s="13" t="s">
        <v>268</v>
      </c>
    </row>
    <row r="32" ht="27" customHeight="1" spans="1:12">
      <c r="A32" s="10"/>
      <c r="B32" s="10"/>
      <c r="C32" s="22"/>
      <c r="D32" s="19"/>
      <c r="E32" s="13" t="s">
        <v>261</v>
      </c>
      <c r="F32" s="13" t="s">
        <v>284</v>
      </c>
      <c r="G32" s="13" t="s">
        <v>311</v>
      </c>
      <c r="H32" s="13" t="s">
        <v>297</v>
      </c>
      <c r="I32" s="13" t="s">
        <v>312</v>
      </c>
      <c r="J32" s="13" t="s">
        <v>266</v>
      </c>
      <c r="K32" s="13" t="s">
        <v>178</v>
      </c>
      <c r="L32" s="13" t="s">
        <v>268</v>
      </c>
    </row>
    <row r="33" ht="27" customHeight="1" spans="1:12">
      <c r="A33" s="10"/>
      <c r="B33" s="10"/>
      <c r="C33" s="22"/>
      <c r="D33" s="19"/>
      <c r="E33" s="13" t="s">
        <v>261</v>
      </c>
      <c r="F33" s="13" t="s">
        <v>302</v>
      </c>
      <c r="G33" s="13" t="s">
        <v>313</v>
      </c>
      <c r="H33" s="13" t="s">
        <v>264</v>
      </c>
      <c r="I33" s="13" t="s">
        <v>314</v>
      </c>
      <c r="J33" s="13" t="s">
        <v>315</v>
      </c>
      <c r="K33" s="13" t="s">
        <v>178</v>
      </c>
      <c r="L33" s="13" t="s">
        <v>268</v>
      </c>
    </row>
    <row r="34" ht="27" customHeight="1" spans="1:12">
      <c r="A34" s="10"/>
      <c r="B34" s="10"/>
      <c r="C34" s="22"/>
      <c r="D34" s="19"/>
      <c r="E34" s="13" t="s">
        <v>299</v>
      </c>
      <c r="F34" s="13" t="s">
        <v>300</v>
      </c>
      <c r="G34" s="13" t="s">
        <v>301</v>
      </c>
      <c r="H34" s="13" t="s">
        <v>297</v>
      </c>
      <c r="I34" s="13" t="s">
        <v>298</v>
      </c>
      <c r="J34" s="13" t="s">
        <v>266</v>
      </c>
      <c r="K34" s="13" t="s">
        <v>178</v>
      </c>
      <c r="L34" s="13" t="s">
        <v>268</v>
      </c>
    </row>
    <row r="35" ht="27" customHeight="1" spans="1:12">
      <c r="A35" s="10"/>
      <c r="B35" s="10"/>
      <c r="C35" s="22"/>
      <c r="D35" s="19"/>
      <c r="E35" s="13" t="s">
        <v>261</v>
      </c>
      <c r="F35" s="13" t="s">
        <v>277</v>
      </c>
      <c r="G35" s="13" t="s">
        <v>316</v>
      </c>
      <c r="H35" s="13" t="s">
        <v>264</v>
      </c>
      <c r="I35" s="13" t="s">
        <v>265</v>
      </c>
      <c r="J35" s="13" t="s">
        <v>266</v>
      </c>
      <c r="K35" s="13" t="s">
        <v>305</v>
      </c>
      <c r="L35" s="13" t="s">
        <v>268</v>
      </c>
    </row>
    <row r="36" ht="27" customHeight="1" spans="1:12">
      <c r="A36" s="10"/>
      <c r="B36" s="10"/>
      <c r="C36" s="22"/>
      <c r="D36" s="19"/>
      <c r="E36" s="13" t="s">
        <v>269</v>
      </c>
      <c r="F36" s="13" t="s">
        <v>292</v>
      </c>
      <c r="G36" s="13" t="s">
        <v>317</v>
      </c>
      <c r="H36" s="13" t="s">
        <v>297</v>
      </c>
      <c r="I36" s="13" t="s">
        <v>318</v>
      </c>
      <c r="J36" s="13" t="s">
        <v>266</v>
      </c>
      <c r="K36" s="13" t="s">
        <v>291</v>
      </c>
      <c r="L36" s="13" t="s">
        <v>268</v>
      </c>
    </row>
    <row r="37" ht="27" customHeight="1" spans="1:12">
      <c r="A37" s="10"/>
      <c r="B37" s="10" t="s">
        <v>319</v>
      </c>
      <c r="C37" s="21">
        <v>5</v>
      </c>
      <c r="D37" s="18"/>
      <c r="E37" s="13" t="s">
        <v>269</v>
      </c>
      <c r="F37" s="13" t="s">
        <v>292</v>
      </c>
      <c r="G37" s="13" t="s">
        <v>320</v>
      </c>
      <c r="H37" s="13" t="s">
        <v>294</v>
      </c>
      <c r="I37" s="13" t="s">
        <v>321</v>
      </c>
      <c r="J37" s="13" t="s">
        <v>322</v>
      </c>
      <c r="K37" s="13" t="s">
        <v>178</v>
      </c>
      <c r="L37" s="13" t="s">
        <v>268</v>
      </c>
    </row>
    <row r="38" ht="27" customHeight="1" spans="1:12">
      <c r="A38" s="10"/>
      <c r="B38" s="10"/>
      <c r="C38" s="22"/>
      <c r="D38" s="19"/>
      <c r="E38" s="13" t="s">
        <v>261</v>
      </c>
      <c r="F38" s="13" t="s">
        <v>284</v>
      </c>
      <c r="G38" s="13" t="s">
        <v>323</v>
      </c>
      <c r="H38" s="13" t="s">
        <v>297</v>
      </c>
      <c r="I38" s="13" t="s">
        <v>324</v>
      </c>
      <c r="J38" s="13" t="s">
        <v>266</v>
      </c>
      <c r="K38" s="13" t="s">
        <v>310</v>
      </c>
      <c r="L38" s="13" t="s">
        <v>268</v>
      </c>
    </row>
    <row r="39" ht="27" customHeight="1" spans="1:12">
      <c r="A39" s="10"/>
      <c r="B39" s="10"/>
      <c r="C39" s="22"/>
      <c r="D39" s="19"/>
      <c r="E39" s="13" t="s">
        <v>261</v>
      </c>
      <c r="F39" s="13" t="s">
        <v>302</v>
      </c>
      <c r="G39" s="13" t="s">
        <v>325</v>
      </c>
      <c r="H39" s="13" t="s">
        <v>297</v>
      </c>
      <c r="I39" s="13" t="s">
        <v>326</v>
      </c>
      <c r="J39" s="13" t="s">
        <v>327</v>
      </c>
      <c r="K39" s="13" t="s">
        <v>178</v>
      </c>
      <c r="L39" s="13" t="s">
        <v>268</v>
      </c>
    </row>
    <row r="40" ht="27" customHeight="1" spans="1:12">
      <c r="A40" s="10"/>
      <c r="B40" s="10"/>
      <c r="C40" s="22"/>
      <c r="D40" s="19"/>
      <c r="E40" s="13" t="s">
        <v>261</v>
      </c>
      <c r="F40" s="13" t="s">
        <v>262</v>
      </c>
      <c r="G40" s="13" t="s">
        <v>328</v>
      </c>
      <c r="H40" s="13" t="s">
        <v>297</v>
      </c>
      <c r="I40" s="13" t="s">
        <v>298</v>
      </c>
      <c r="J40" s="13" t="s">
        <v>266</v>
      </c>
      <c r="K40" s="13" t="s">
        <v>178</v>
      </c>
      <c r="L40" s="13" t="s">
        <v>268</v>
      </c>
    </row>
    <row r="41" ht="27" customHeight="1" spans="1:12">
      <c r="A41" s="10"/>
      <c r="B41" s="10"/>
      <c r="C41" s="22"/>
      <c r="D41" s="19"/>
      <c r="E41" s="13" t="s">
        <v>261</v>
      </c>
      <c r="F41" s="13" t="s">
        <v>277</v>
      </c>
      <c r="G41" s="13" t="s">
        <v>329</v>
      </c>
      <c r="H41" s="13" t="s">
        <v>297</v>
      </c>
      <c r="I41" s="13" t="s">
        <v>330</v>
      </c>
      <c r="J41" s="13" t="s">
        <v>327</v>
      </c>
      <c r="K41" s="13" t="s">
        <v>178</v>
      </c>
      <c r="L41" s="13" t="s">
        <v>268</v>
      </c>
    </row>
    <row r="42" ht="27" customHeight="1" spans="1:12">
      <c r="A42" s="10"/>
      <c r="B42" s="10"/>
      <c r="C42" s="22"/>
      <c r="D42" s="19"/>
      <c r="E42" s="13" t="s">
        <v>299</v>
      </c>
      <c r="F42" s="13" t="s">
        <v>300</v>
      </c>
      <c r="G42" s="13" t="s">
        <v>301</v>
      </c>
      <c r="H42" s="13" t="s">
        <v>297</v>
      </c>
      <c r="I42" s="13" t="s">
        <v>298</v>
      </c>
      <c r="J42" s="13" t="s">
        <v>266</v>
      </c>
      <c r="K42" s="13" t="s">
        <v>178</v>
      </c>
      <c r="L42" s="13" t="s">
        <v>268</v>
      </c>
    </row>
    <row r="43" ht="27" customHeight="1" spans="1:12">
      <c r="A43" s="10"/>
      <c r="B43" s="10" t="s">
        <v>331</v>
      </c>
      <c r="C43" s="21">
        <v>5</v>
      </c>
      <c r="D43" s="18"/>
      <c r="E43" s="13" t="s">
        <v>299</v>
      </c>
      <c r="F43" s="13" t="s">
        <v>300</v>
      </c>
      <c r="G43" s="13" t="s">
        <v>301</v>
      </c>
      <c r="H43" s="13" t="s">
        <v>297</v>
      </c>
      <c r="I43" s="13" t="s">
        <v>298</v>
      </c>
      <c r="J43" s="13" t="s">
        <v>266</v>
      </c>
      <c r="K43" s="13" t="s">
        <v>178</v>
      </c>
      <c r="L43" s="13" t="s">
        <v>268</v>
      </c>
    </row>
    <row r="44" ht="27" customHeight="1" spans="1:12">
      <c r="A44" s="10"/>
      <c r="B44" s="10"/>
      <c r="C44" s="22"/>
      <c r="D44" s="19"/>
      <c r="E44" s="13" t="s">
        <v>261</v>
      </c>
      <c r="F44" s="13" t="s">
        <v>262</v>
      </c>
      <c r="G44" s="13" t="s">
        <v>332</v>
      </c>
      <c r="H44" s="13" t="s">
        <v>264</v>
      </c>
      <c r="I44" s="13" t="s">
        <v>314</v>
      </c>
      <c r="J44" s="13" t="s">
        <v>333</v>
      </c>
      <c r="K44" s="13" t="s">
        <v>310</v>
      </c>
      <c r="L44" s="13" t="s">
        <v>268</v>
      </c>
    </row>
    <row r="45" ht="27" customHeight="1" spans="1:12">
      <c r="A45" s="10"/>
      <c r="B45" s="10"/>
      <c r="C45" s="22"/>
      <c r="D45" s="19"/>
      <c r="E45" s="13" t="s">
        <v>261</v>
      </c>
      <c r="F45" s="13" t="s">
        <v>277</v>
      </c>
      <c r="G45" s="13" t="s">
        <v>334</v>
      </c>
      <c r="H45" s="13" t="s">
        <v>297</v>
      </c>
      <c r="I45" s="13" t="s">
        <v>314</v>
      </c>
      <c r="J45" s="13" t="s">
        <v>335</v>
      </c>
      <c r="K45" s="13" t="s">
        <v>178</v>
      </c>
      <c r="L45" s="13" t="s">
        <v>268</v>
      </c>
    </row>
    <row r="46" ht="27" customHeight="1" spans="1:12">
      <c r="A46" s="10"/>
      <c r="B46" s="10"/>
      <c r="C46" s="22"/>
      <c r="D46" s="19"/>
      <c r="E46" s="13" t="s">
        <v>261</v>
      </c>
      <c r="F46" s="13" t="s">
        <v>302</v>
      </c>
      <c r="G46" s="13" t="s">
        <v>336</v>
      </c>
      <c r="H46" s="13" t="s">
        <v>264</v>
      </c>
      <c r="I46" s="13" t="s">
        <v>180</v>
      </c>
      <c r="J46" s="13" t="s">
        <v>337</v>
      </c>
      <c r="K46" s="13" t="s">
        <v>178</v>
      </c>
      <c r="L46" s="13" t="s">
        <v>268</v>
      </c>
    </row>
    <row r="47" ht="27" customHeight="1" spans="1:12">
      <c r="A47" s="10"/>
      <c r="B47" s="10"/>
      <c r="C47" s="22"/>
      <c r="D47" s="19"/>
      <c r="E47" s="13" t="s">
        <v>269</v>
      </c>
      <c r="F47" s="13" t="s">
        <v>292</v>
      </c>
      <c r="G47" s="13" t="s">
        <v>338</v>
      </c>
      <c r="H47" s="13" t="s">
        <v>297</v>
      </c>
      <c r="I47" s="13" t="s">
        <v>298</v>
      </c>
      <c r="J47" s="13" t="s">
        <v>266</v>
      </c>
      <c r="K47" s="13" t="s">
        <v>178</v>
      </c>
      <c r="L47" s="13" t="s">
        <v>268</v>
      </c>
    </row>
    <row r="48" ht="27" customHeight="1" spans="1:12">
      <c r="A48" s="10"/>
      <c r="B48" s="10"/>
      <c r="C48" s="22"/>
      <c r="D48" s="19"/>
      <c r="E48" s="13" t="s">
        <v>261</v>
      </c>
      <c r="F48" s="13" t="s">
        <v>284</v>
      </c>
      <c r="G48" s="13" t="s">
        <v>339</v>
      </c>
      <c r="H48" s="13" t="s">
        <v>264</v>
      </c>
      <c r="I48" s="13" t="s">
        <v>340</v>
      </c>
      <c r="J48" s="13" t="s">
        <v>341</v>
      </c>
      <c r="K48" s="13" t="s">
        <v>178</v>
      </c>
      <c r="L48" s="13" t="s">
        <v>268</v>
      </c>
    </row>
    <row r="49" ht="27" customHeight="1" spans="1:12">
      <c r="A49" s="10"/>
      <c r="B49" s="10" t="s">
        <v>342</v>
      </c>
      <c r="C49" s="21">
        <v>10</v>
      </c>
      <c r="D49" s="18"/>
      <c r="E49" s="13" t="s">
        <v>269</v>
      </c>
      <c r="F49" s="13" t="s">
        <v>292</v>
      </c>
      <c r="G49" s="13" t="s">
        <v>343</v>
      </c>
      <c r="H49" s="13" t="s">
        <v>264</v>
      </c>
      <c r="I49" s="13" t="s">
        <v>344</v>
      </c>
      <c r="J49" s="13" t="s">
        <v>345</v>
      </c>
      <c r="K49" s="13" t="s">
        <v>305</v>
      </c>
      <c r="L49" s="13" t="s">
        <v>268</v>
      </c>
    </row>
    <row r="50" ht="27" customHeight="1" spans="1:12">
      <c r="A50" s="10"/>
      <c r="B50" s="10"/>
      <c r="C50" s="22"/>
      <c r="D50" s="19"/>
      <c r="E50" s="13" t="s">
        <v>261</v>
      </c>
      <c r="F50" s="13" t="s">
        <v>284</v>
      </c>
      <c r="G50" s="13" t="s">
        <v>346</v>
      </c>
      <c r="H50" s="13" t="s">
        <v>294</v>
      </c>
      <c r="I50" s="13" t="s">
        <v>295</v>
      </c>
      <c r="J50" s="13"/>
      <c r="K50" s="13" t="s">
        <v>178</v>
      </c>
      <c r="L50" s="13" t="s">
        <v>268</v>
      </c>
    </row>
    <row r="51" ht="27" customHeight="1" spans="1:12">
      <c r="A51" s="10"/>
      <c r="B51" s="10"/>
      <c r="C51" s="22"/>
      <c r="D51" s="19"/>
      <c r="E51" s="13" t="s">
        <v>299</v>
      </c>
      <c r="F51" s="13" t="s">
        <v>300</v>
      </c>
      <c r="G51" s="13" t="s">
        <v>301</v>
      </c>
      <c r="H51" s="13" t="s">
        <v>297</v>
      </c>
      <c r="I51" s="13" t="s">
        <v>298</v>
      </c>
      <c r="J51" s="13" t="s">
        <v>266</v>
      </c>
      <c r="K51" s="13" t="s">
        <v>178</v>
      </c>
      <c r="L51" s="13" t="s">
        <v>268</v>
      </c>
    </row>
    <row r="52" ht="27" customHeight="1" spans="1:12">
      <c r="A52" s="10"/>
      <c r="B52" s="10"/>
      <c r="C52" s="22"/>
      <c r="D52" s="19"/>
      <c r="E52" s="13" t="s">
        <v>261</v>
      </c>
      <c r="F52" s="13" t="s">
        <v>302</v>
      </c>
      <c r="G52" s="13" t="s">
        <v>347</v>
      </c>
      <c r="H52" s="13" t="s">
        <v>294</v>
      </c>
      <c r="I52" s="13" t="s">
        <v>321</v>
      </c>
      <c r="J52" s="13"/>
      <c r="K52" s="13" t="s">
        <v>178</v>
      </c>
      <c r="L52" s="13" t="s">
        <v>268</v>
      </c>
    </row>
    <row r="53" ht="27" customHeight="1" spans="1:12">
      <c r="A53" s="10"/>
      <c r="B53" s="10"/>
      <c r="C53" s="22"/>
      <c r="D53" s="19"/>
      <c r="E53" s="13" t="s">
        <v>261</v>
      </c>
      <c r="F53" s="13" t="s">
        <v>262</v>
      </c>
      <c r="G53" s="13" t="s">
        <v>348</v>
      </c>
      <c r="H53" s="13" t="s">
        <v>264</v>
      </c>
      <c r="I53" s="13" t="s">
        <v>349</v>
      </c>
      <c r="J53" s="13" t="s">
        <v>350</v>
      </c>
      <c r="K53" s="13" t="s">
        <v>291</v>
      </c>
      <c r="L53" s="13" t="s">
        <v>268</v>
      </c>
    </row>
    <row r="54" ht="27" customHeight="1" spans="1:12">
      <c r="A54" s="10"/>
      <c r="B54" s="10"/>
      <c r="C54" s="22"/>
      <c r="D54" s="19"/>
      <c r="E54" s="13" t="s">
        <v>261</v>
      </c>
      <c r="F54" s="13" t="s">
        <v>277</v>
      </c>
      <c r="G54" s="13" t="s">
        <v>351</v>
      </c>
      <c r="H54" s="13" t="s">
        <v>294</v>
      </c>
      <c r="I54" s="13" t="s">
        <v>295</v>
      </c>
      <c r="J54" s="13"/>
      <c r="K54" s="13" t="s">
        <v>178</v>
      </c>
      <c r="L54" s="13" t="s">
        <v>268</v>
      </c>
    </row>
    <row r="55" ht="27" customHeight="1" spans="1:12">
      <c r="A55" s="10"/>
      <c r="B55" s="10" t="s">
        <v>352</v>
      </c>
      <c r="C55" s="21">
        <v>0.5</v>
      </c>
      <c r="D55" s="18"/>
      <c r="E55" s="13" t="s">
        <v>269</v>
      </c>
      <c r="F55" s="13" t="s">
        <v>292</v>
      </c>
      <c r="G55" s="13" t="s">
        <v>353</v>
      </c>
      <c r="H55" s="13" t="s">
        <v>294</v>
      </c>
      <c r="I55" s="13" t="s">
        <v>321</v>
      </c>
      <c r="J55" s="13" t="s">
        <v>322</v>
      </c>
      <c r="K55" s="13" t="s">
        <v>178</v>
      </c>
      <c r="L55" s="13" t="s">
        <v>268</v>
      </c>
    </row>
    <row r="56" ht="27" customHeight="1" spans="1:12">
      <c r="A56" s="10"/>
      <c r="B56" s="10"/>
      <c r="C56" s="22"/>
      <c r="D56" s="19"/>
      <c r="E56" s="13" t="s">
        <v>299</v>
      </c>
      <c r="F56" s="13" t="s">
        <v>300</v>
      </c>
      <c r="G56" s="13" t="s">
        <v>301</v>
      </c>
      <c r="H56" s="13" t="s">
        <v>297</v>
      </c>
      <c r="I56" s="13" t="s">
        <v>298</v>
      </c>
      <c r="J56" s="13" t="s">
        <v>266</v>
      </c>
      <c r="K56" s="13" t="s">
        <v>178</v>
      </c>
      <c r="L56" s="13" t="s">
        <v>268</v>
      </c>
    </row>
    <row r="57" ht="27" customHeight="1" spans="1:12">
      <c r="A57" s="10"/>
      <c r="B57" s="10"/>
      <c r="C57" s="22"/>
      <c r="D57" s="19"/>
      <c r="E57" s="13" t="s">
        <v>261</v>
      </c>
      <c r="F57" s="13" t="s">
        <v>277</v>
      </c>
      <c r="G57" s="13" t="s">
        <v>354</v>
      </c>
      <c r="H57" s="13" t="s">
        <v>297</v>
      </c>
      <c r="I57" s="13" t="s">
        <v>330</v>
      </c>
      <c r="J57" s="13" t="s">
        <v>327</v>
      </c>
      <c r="K57" s="13" t="s">
        <v>178</v>
      </c>
      <c r="L57" s="13" t="s">
        <v>268</v>
      </c>
    </row>
    <row r="58" ht="27" customHeight="1" spans="1:12">
      <c r="A58" s="10"/>
      <c r="B58" s="10"/>
      <c r="C58" s="22"/>
      <c r="D58" s="19"/>
      <c r="E58" s="13" t="s">
        <v>261</v>
      </c>
      <c r="F58" s="13" t="s">
        <v>262</v>
      </c>
      <c r="G58" s="13" t="s">
        <v>355</v>
      </c>
      <c r="H58" s="13" t="s">
        <v>304</v>
      </c>
      <c r="I58" s="13" t="s">
        <v>356</v>
      </c>
      <c r="J58" s="13" t="s">
        <v>357</v>
      </c>
      <c r="K58" s="13" t="s">
        <v>310</v>
      </c>
      <c r="L58" s="13" t="s">
        <v>268</v>
      </c>
    </row>
    <row r="59" ht="27" customHeight="1" spans="1:12">
      <c r="A59" s="10"/>
      <c r="B59" s="10"/>
      <c r="C59" s="22"/>
      <c r="D59" s="19"/>
      <c r="E59" s="13" t="s">
        <v>261</v>
      </c>
      <c r="F59" s="13" t="s">
        <v>302</v>
      </c>
      <c r="G59" s="13" t="s">
        <v>358</v>
      </c>
      <c r="H59" s="13" t="s">
        <v>297</v>
      </c>
      <c r="I59" s="13" t="s">
        <v>265</v>
      </c>
      <c r="J59" s="13" t="s">
        <v>327</v>
      </c>
      <c r="K59" s="13" t="s">
        <v>178</v>
      </c>
      <c r="L59" s="13" t="s">
        <v>268</v>
      </c>
    </row>
    <row r="60" ht="27" customHeight="1" spans="1:12">
      <c r="A60" s="10"/>
      <c r="B60" s="10"/>
      <c r="C60" s="22"/>
      <c r="D60" s="19"/>
      <c r="E60" s="13" t="s">
        <v>261</v>
      </c>
      <c r="F60" s="13" t="s">
        <v>284</v>
      </c>
      <c r="G60" s="13" t="s">
        <v>359</v>
      </c>
      <c r="H60" s="13" t="s">
        <v>297</v>
      </c>
      <c r="I60" s="13" t="s">
        <v>298</v>
      </c>
      <c r="J60" s="13" t="s">
        <v>266</v>
      </c>
      <c r="K60" s="13" t="s">
        <v>178</v>
      </c>
      <c r="L60" s="13" t="s">
        <v>268</v>
      </c>
    </row>
    <row r="61" ht="27" customHeight="1" spans="1:12">
      <c r="A61" s="10"/>
      <c r="B61" s="10" t="s">
        <v>360</v>
      </c>
      <c r="C61" s="21">
        <v>18.75</v>
      </c>
      <c r="D61" s="18"/>
      <c r="E61" s="13" t="s">
        <v>269</v>
      </c>
      <c r="F61" s="13" t="s">
        <v>292</v>
      </c>
      <c r="G61" s="13" t="s">
        <v>361</v>
      </c>
      <c r="H61" s="13" t="s">
        <v>294</v>
      </c>
      <c r="I61" s="13" t="s">
        <v>362</v>
      </c>
      <c r="J61" s="13" t="s">
        <v>363</v>
      </c>
      <c r="K61" s="13" t="s">
        <v>291</v>
      </c>
      <c r="L61" s="13" t="s">
        <v>268</v>
      </c>
    </row>
    <row r="62" ht="27" customHeight="1" spans="1:12">
      <c r="A62" s="10"/>
      <c r="B62" s="10"/>
      <c r="C62" s="22"/>
      <c r="D62" s="19"/>
      <c r="E62" s="13" t="s">
        <v>261</v>
      </c>
      <c r="F62" s="13" t="s">
        <v>302</v>
      </c>
      <c r="G62" s="13" t="s">
        <v>364</v>
      </c>
      <c r="H62" s="13" t="s">
        <v>264</v>
      </c>
      <c r="I62" s="13" t="s">
        <v>349</v>
      </c>
      <c r="J62" s="13" t="s">
        <v>337</v>
      </c>
      <c r="K62" s="13" t="s">
        <v>178</v>
      </c>
      <c r="L62" s="13" t="s">
        <v>268</v>
      </c>
    </row>
    <row r="63" ht="27" customHeight="1" spans="1:12">
      <c r="A63" s="10"/>
      <c r="B63" s="10"/>
      <c r="C63" s="22"/>
      <c r="D63" s="19"/>
      <c r="E63" s="13" t="s">
        <v>261</v>
      </c>
      <c r="F63" s="13" t="s">
        <v>284</v>
      </c>
      <c r="G63" s="13" t="s">
        <v>365</v>
      </c>
      <c r="H63" s="13" t="s">
        <v>264</v>
      </c>
      <c r="I63" s="13" t="s">
        <v>366</v>
      </c>
      <c r="J63" s="13" t="s">
        <v>266</v>
      </c>
      <c r="K63" s="13" t="s">
        <v>178</v>
      </c>
      <c r="L63" s="13" t="s">
        <v>268</v>
      </c>
    </row>
    <row r="64" ht="27" customHeight="1" spans="1:12">
      <c r="A64" s="10"/>
      <c r="B64" s="10"/>
      <c r="C64" s="22"/>
      <c r="D64" s="19"/>
      <c r="E64" s="13" t="s">
        <v>261</v>
      </c>
      <c r="F64" s="13" t="s">
        <v>277</v>
      </c>
      <c r="G64" s="13" t="s">
        <v>367</v>
      </c>
      <c r="H64" s="13" t="s">
        <v>264</v>
      </c>
      <c r="I64" s="13" t="s">
        <v>273</v>
      </c>
      <c r="J64" s="13" t="s">
        <v>337</v>
      </c>
      <c r="K64" s="13" t="s">
        <v>178</v>
      </c>
      <c r="L64" s="13" t="s">
        <v>268</v>
      </c>
    </row>
    <row r="65" ht="27" customHeight="1" spans="1:12">
      <c r="A65" s="10"/>
      <c r="B65" s="10"/>
      <c r="C65" s="22"/>
      <c r="D65" s="19"/>
      <c r="E65" s="13" t="s">
        <v>299</v>
      </c>
      <c r="F65" s="13" t="s">
        <v>300</v>
      </c>
      <c r="G65" s="13" t="s">
        <v>301</v>
      </c>
      <c r="H65" s="13" t="s">
        <v>297</v>
      </c>
      <c r="I65" s="13" t="s">
        <v>298</v>
      </c>
      <c r="J65" s="13" t="s">
        <v>266</v>
      </c>
      <c r="K65" s="13" t="s">
        <v>178</v>
      </c>
      <c r="L65" s="13" t="s">
        <v>268</v>
      </c>
    </row>
    <row r="66" ht="27" customHeight="1" spans="1:12">
      <c r="A66" s="10"/>
      <c r="B66" s="10"/>
      <c r="C66" s="22"/>
      <c r="D66" s="19"/>
      <c r="E66" s="13" t="s">
        <v>261</v>
      </c>
      <c r="F66" s="13" t="s">
        <v>262</v>
      </c>
      <c r="G66" s="13" t="s">
        <v>368</v>
      </c>
      <c r="H66" s="13" t="s">
        <v>297</v>
      </c>
      <c r="I66" s="13" t="s">
        <v>369</v>
      </c>
      <c r="J66" s="13" t="s">
        <v>357</v>
      </c>
      <c r="K66" s="13" t="s">
        <v>178</v>
      </c>
      <c r="L66" s="13" t="s">
        <v>268</v>
      </c>
    </row>
    <row r="67" ht="27" customHeight="1" spans="1:12">
      <c r="A67" s="10"/>
      <c r="B67" s="10" t="s">
        <v>370</v>
      </c>
      <c r="C67" s="21">
        <v>7.5</v>
      </c>
      <c r="D67" s="18"/>
      <c r="E67" s="13" t="s">
        <v>261</v>
      </c>
      <c r="F67" s="13" t="s">
        <v>284</v>
      </c>
      <c r="G67" s="13" t="s">
        <v>371</v>
      </c>
      <c r="H67" s="13" t="s">
        <v>294</v>
      </c>
      <c r="I67" s="13" t="s">
        <v>295</v>
      </c>
      <c r="J67" s="13"/>
      <c r="K67" s="13" t="s">
        <v>178</v>
      </c>
      <c r="L67" s="13" t="s">
        <v>268</v>
      </c>
    </row>
    <row r="68" ht="27" customHeight="1" spans="1:12">
      <c r="A68" s="10"/>
      <c r="B68" s="10"/>
      <c r="C68" s="22"/>
      <c r="D68" s="19"/>
      <c r="E68" s="13" t="s">
        <v>299</v>
      </c>
      <c r="F68" s="13" t="s">
        <v>300</v>
      </c>
      <c r="G68" s="13" t="s">
        <v>301</v>
      </c>
      <c r="H68" s="13" t="s">
        <v>297</v>
      </c>
      <c r="I68" s="13" t="s">
        <v>298</v>
      </c>
      <c r="J68" s="13" t="s">
        <v>266</v>
      </c>
      <c r="K68" s="13" t="s">
        <v>291</v>
      </c>
      <c r="L68" s="13" t="s">
        <v>268</v>
      </c>
    </row>
    <row r="69" ht="27" customHeight="1" spans="1:12">
      <c r="A69" s="10"/>
      <c r="B69" s="10"/>
      <c r="C69" s="22"/>
      <c r="D69" s="19"/>
      <c r="E69" s="13" t="s">
        <v>261</v>
      </c>
      <c r="F69" s="13" t="s">
        <v>277</v>
      </c>
      <c r="G69" s="13" t="s">
        <v>372</v>
      </c>
      <c r="H69" s="13" t="s">
        <v>294</v>
      </c>
      <c r="I69" s="13" t="s">
        <v>295</v>
      </c>
      <c r="J69" s="13"/>
      <c r="K69" s="13" t="s">
        <v>178</v>
      </c>
      <c r="L69" s="13" t="s">
        <v>268</v>
      </c>
    </row>
    <row r="70" ht="27" customHeight="1" spans="1:12">
      <c r="A70" s="10"/>
      <c r="B70" s="10"/>
      <c r="C70" s="22"/>
      <c r="D70" s="19"/>
      <c r="E70" s="13" t="s">
        <v>261</v>
      </c>
      <c r="F70" s="13" t="s">
        <v>262</v>
      </c>
      <c r="G70" s="13" t="s">
        <v>373</v>
      </c>
      <c r="H70" s="13" t="s">
        <v>297</v>
      </c>
      <c r="I70" s="13" t="s">
        <v>374</v>
      </c>
      <c r="J70" s="13" t="s">
        <v>357</v>
      </c>
      <c r="K70" s="13" t="s">
        <v>178</v>
      </c>
      <c r="L70" s="13" t="s">
        <v>268</v>
      </c>
    </row>
    <row r="71" ht="27" customHeight="1" spans="1:12">
      <c r="A71" s="10"/>
      <c r="B71" s="10"/>
      <c r="C71" s="22"/>
      <c r="D71" s="19"/>
      <c r="E71" s="13" t="s">
        <v>269</v>
      </c>
      <c r="F71" s="13" t="s">
        <v>292</v>
      </c>
      <c r="G71" s="13" t="s">
        <v>375</v>
      </c>
      <c r="H71" s="13" t="s">
        <v>294</v>
      </c>
      <c r="I71" s="13" t="s">
        <v>362</v>
      </c>
      <c r="J71" s="13" t="s">
        <v>363</v>
      </c>
      <c r="K71" s="13" t="s">
        <v>305</v>
      </c>
      <c r="L71" s="13" t="s">
        <v>268</v>
      </c>
    </row>
    <row r="72" ht="27" customHeight="1" spans="1:12">
      <c r="A72" s="10"/>
      <c r="B72" s="10"/>
      <c r="C72" s="22"/>
      <c r="D72" s="19"/>
      <c r="E72" s="13" t="s">
        <v>261</v>
      </c>
      <c r="F72" s="13" t="s">
        <v>302</v>
      </c>
      <c r="G72" s="13" t="s">
        <v>376</v>
      </c>
      <c r="H72" s="13" t="s">
        <v>294</v>
      </c>
      <c r="I72" s="13" t="s">
        <v>295</v>
      </c>
      <c r="J72" s="13"/>
      <c r="K72" s="13" t="s">
        <v>178</v>
      </c>
      <c r="L72" s="13" t="s">
        <v>268</v>
      </c>
    </row>
    <row r="73" ht="30" customHeight="1" spans="1:12">
      <c r="A73" s="10"/>
      <c r="B73" s="25" t="s">
        <v>377</v>
      </c>
      <c r="C73" s="25">
        <v>50.7</v>
      </c>
      <c r="D73" s="25"/>
      <c r="E73" s="26" t="s">
        <v>261</v>
      </c>
      <c r="F73" s="13" t="s">
        <v>262</v>
      </c>
      <c r="G73" s="13" t="s">
        <v>378</v>
      </c>
      <c r="H73" s="13" t="s">
        <v>297</v>
      </c>
      <c r="I73" s="13" t="s">
        <v>324</v>
      </c>
      <c r="J73" s="13" t="s">
        <v>266</v>
      </c>
      <c r="K73" s="13" t="s">
        <v>178</v>
      </c>
      <c r="L73" s="13" t="s">
        <v>268</v>
      </c>
    </row>
    <row r="74" ht="30" customHeight="1" spans="1:12">
      <c r="A74" s="10"/>
      <c r="B74" s="25"/>
      <c r="C74" s="25"/>
      <c r="D74" s="25"/>
      <c r="E74" s="26" t="s">
        <v>261</v>
      </c>
      <c r="F74" s="13" t="s">
        <v>262</v>
      </c>
      <c r="G74" s="13" t="s">
        <v>379</v>
      </c>
      <c r="H74" s="13" t="s">
        <v>297</v>
      </c>
      <c r="I74" s="13" t="s">
        <v>298</v>
      </c>
      <c r="J74" s="13" t="s">
        <v>266</v>
      </c>
      <c r="K74" s="13" t="s">
        <v>178</v>
      </c>
      <c r="L74" s="13" t="s">
        <v>268</v>
      </c>
    </row>
    <row r="75" ht="30" customHeight="1" spans="1:12">
      <c r="A75" s="10"/>
      <c r="B75" s="25"/>
      <c r="C75" s="25"/>
      <c r="D75" s="25"/>
      <c r="E75" s="26" t="s">
        <v>261</v>
      </c>
      <c r="F75" s="13" t="s">
        <v>277</v>
      </c>
      <c r="G75" s="13" t="s">
        <v>380</v>
      </c>
      <c r="H75" s="13" t="s">
        <v>297</v>
      </c>
      <c r="I75" s="13" t="s">
        <v>298</v>
      </c>
      <c r="J75" s="13" t="s">
        <v>266</v>
      </c>
      <c r="K75" s="13" t="s">
        <v>273</v>
      </c>
      <c r="L75" s="13" t="s">
        <v>268</v>
      </c>
    </row>
    <row r="76" ht="30" customHeight="1" spans="1:12">
      <c r="A76" s="10"/>
      <c r="B76" s="25"/>
      <c r="C76" s="25"/>
      <c r="D76" s="25"/>
      <c r="E76" s="26" t="s">
        <v>269</v>
      </c>
      <c r="F76" s="13" t="s">
        <v>292</v>
      </c>
      <c r="G76" s="13" t="s">
        <v>323</v>
      </c>
      <c r="H76" s="13" t="s">
        <v>297</v>
      </c>
      <c r="I76" s="13" t="s">
        <v>298</v>
      </c>
      <c r="J76" s="13" t="s">
        <v>266</v>
      </c>
      <c r="K76" s="13" t="s">
        <v>178</v>
      </c>
      <c r="L76" s="13" t="s">
        <v>268</v>
      </c>
    </row>
    <row r="77" ht="30" customHeight="1" spans="1:12">
      <c r="A77" s="10"/>
      <c r="B77" s="25"/>
      <c r="C77" s="25"/>
      <c r="D77" s="25"/>
      <c r="E77" s="26" t="s">
        <v>261</v>
      </c>
      <c r="F77" s="13" t="s">
        <v>262</v>
      </c>
      <c r="G77" s="13" t="s">
        <v>381</v>
      </c>
      <c r="H77" s="13" t="s">
        <v>297</v>
      </c>
      <c r="I77" s="13" t="s">
        <v>324</v>
      </c>
      <c r="J77" s="13" t="s">
        <v>266</v>
      </c>
      <c r="K77" s="13" t="s">
        <v>178</v>
      </c>
      <c r="L77" s="13" t="s">
        <v>268</v>
      </c>
    </row>
    <row r="78" ht="30" customHeight="1" spans="1:12">
      <c r="A78" s="10"/>
      <c r="B78" s="25"/>
      <c r="C78" s="25"/>
      <c r="D78" s="25"/>
      <c r="E78" s="26" t="s">
        <v>299</v>
      </c>
      <c r="F78" s="13" t="s">
        <v>300</v>
      </c>
      <c r="G78" s="13" t="s">
        <v>301</v>
      </c>
      <c r="H78" s="13" t="s">
        <v>297</v>
      </c>
      <c r="I78" s="13" t="s">
        <v>298</v>
      </c>
      <c r="J78" s="13" t="s">
        <v>266</v>
      </c>
      <c r="K78" s="13" t="s">
        <v>178</v>
      </c>
      <c r="L78" s="13" t="s">
        <v>268</v>
      </c>
    </row>
    <row r="79" ht="30" customHeight="1" spans="1:12">
      <c r="A79" s="10"/>
      <c r="B79" s="25"/>
      <c r="C79" s="25"/>
      <c r="D79" s="25"/>
      <c r="E79" s="26" t="s">
        <v>261</v>
      </c>
      <c r="F79" s="13" t="s">
        <v>302</v>
      </c>
      <c r="G79" s="13" t="s">
        <v>288</v>
      </c>
      <c r="H79" s="13" t="s">
        <v>264</v>
      </c>
      <c r="I79" s="13" t="s">
        <v>265</v>
      </c>
      <c r="J79" s="13" t="s">
        <v>266</v>
      </c>
      <c r="K79" s="13" t="s">
        <v>273</v>
      </c>
      <c r="L79" s="13" t="s">
        <v>268</v>
      </c>
    </row>
    <row r="80" ht="30" customHeight="1" spans="1:12">
      <c r="A80" s="10"/>
      <c r="B80" s="25"/>
      <c r="C80" s="25"/>
      <c r="D80" s="25"/>
      <c r="E80" s="26" t="s">
        <v>261</v>
      </c>
      <c r="F80" s="13" t="s">
        <v>262</v>
      </c>
      <c r="G80" s="13" t="s">
        <v>382</v>
      </c>
      <c r="H80" s="13" t="s">
        <v>297</v>
      </c>
      <c r="I80" s="13" t="s">
        <v>324</v>
      </c>
      <c r="J80" s="13" t="s">
        <v>266</v>
      </c>
      <c r="K80" s="13" t="s">
        <v>178</v>
      </c>
      <c r="L80" s="13" t="s">
        <v>268</v>
      </c>
    </row>
    <row r="81" ht="30" customHeight="1" spans="1:12">
      <c r="A81" s="10"/>
      <c r="B81" s="25"/>
      <c r="C81" s="25"/>
      <c r="D81" s="25"/>
      <c r="E81" s="26" t="s">
        <v>261</v>
      </c>
      <c r="F81" s="13" t="s">
        <v>284</v>
      </c>
      <c r="G81" s="13" t="s">
        <v>383</v>
      </c>
      <c r="H81" s="13" t="s">
        <v>297</v>
      </c>
      <c r="I81" s="13" t="s">
        <v>384</v>
      </c>
      <c r="J81" s="13" t="s">
        <v>357</v>
      </c>
      <c r="K81" s="13" t="s">
        <v>178</v>
      </c>
      <c r="L81" s="13" t="s">
        <v>268</v>
      </c>
    </row>
    <row r="82" ht="30" customHeight="1" spans="1:12">
      <c r="A82" s="10"/>
      <c r="B82" s="25"/>
      <c r="C82" s="25"/>
      <c r="D82" s="25"/>
      <c r="E82" s="26" t="s">
        <v>261</v>
      </c>
      <c r="F82" s="13" t="s">
        <v>262</v>
      </c>
      <c r="G82" s="13" t="s">
        <v>385</v>
      </c>
      <c r="H82" s="13" t="s">
        <v>297</v>
      </c>
      <c r="I82" s="13" t="s">
        <v>324</v>
      </c>
      <c r="J82" s="13" t="s">
        <v>266</v>
      </c>
      <c r="K82" s="13" t="s">
        <v>178</v>
      </c>
      <c r="L82" s="13" t="s">
        <v>268</v>
      </c>
    </row>
    <row r="83" ht="30" customHeight="1" spans="1:12">
      <c r="A83" s="10"/>
      <c r="B83" s="25" t="s">
        <v>386</v>
      </c>
      <c r="C83" s="25">
        <v>7.94</v>
      </c>
      <c r="D83" s="27"/>
      <c r="E83" s="13" t="s">
        <v>261</v>
      </c>
      <c r="F83" s="13" t="s">
        <v>262</v>
      </c>
      <c r="G83" s="13" t="s">
        <v>263</v>
      </c>
      <c r="H83" s="13" t="s">
        <v>264</v>
      </c>
      <c r="I83" s="13" t="s">
        <v>265</v>
      </c>
      <c r="J83" s="13" t="s">
        <v>266</v>
      </c>
      <c r="K83" s="13" t="s">
        <v>267</v>
      </c>
      <c r="L83" s="13" t="s">
        <v>268</v>
      </c>
    </row>
    <row r="84" ht="30" customHeight="1" spans="1:12">
      <c r="A84" s="10"/>
      <c r="B84" s="25"/>
      <c r="C84" s="25"/>
      <c r="D84" s="27"/>
      <c r="E84" s="13" t="s">
        <v>261</v>
      </c>
      <c r="F84" s="13" t="s">
        <v>262</v>
      </c>
      <c r="G84" s="13" t="s">
        <v>275</v>
      </c>
      <c r="H84" s="13" t="s">
        <v>272</v>
      </c>
      <c r="I84" s="13" t="s">
        <v>178</v>
      </c>
      <c r="J84" s="13" t="s">
        <v>276</v>
      </c>
      <c r="K84" s="13" t="s">
        <v>267</v>
      </c>
      <c r="L84" s="13" t="s">
        <v>274</v>
      </c>
    </row>
    <row r="85" ht="30" customHeight="1" spans="1:12">
      <c r="A85" s="10"/>
      <c r="B85" s="25"/>
      <c r="C85" s="25"/>
      <c r="D85" s="27"/>
      <c r="E85" s="13" t="s">
        <v>261</v>
      </c>
      <c r="F85" s="13" t="s">
        <v>277</v>
      </c>
      <c r="G85" s="13" t="s">
        <v>278</v>
      </c>
      <c r="H85" s="13" t="s">
        <v>264</v>
      </c>
      <c r="I85" s="13" t="s">
        <v>265</v>
      </c>
      <c r="J85" s="13" t="s">
        <v>266</v>
      </c>
      <c r="K85" s="13" t="s">
        <v>267</v>
      </c>
      <c r="L85" s="13" t="s">
        <v>268</v>
      </c>
    </row>
    <row r="86" ht="30" customHeight="1" spans="1:12">
      <c r="A86" s="10"/>
      <c r="B86" s="25"/>
      <c r="C86" s="25"/>
      <c r="D86" s="27"/>
      <c r="E86" s="13" t="s">
        <v>269</v>
      </c>
      <c r="F86" s="13" t="s">
        <v>270</v>
      </c>
      <c r="G86" s="13" t="s">
        <v>271</v>
      </c>
      <c r="H86" s="13" t="s">
        <v>272</v>
      </c>
      <c r="I86" s="13" t="s">
        <v>273</v>
      </c>
      <c r="J86" s="13" t="s">
        <v>266</v>
      </c>
      <c r="K86" s="13" t="s">
        <v>267</v>
      </c>
      <c r="L86" s="13" t="s">
        <v>274</v>
      </c>
    </row>
    <row r="87" ht="30" customHeight="1" spans="1:12">
      <c r="A87" s="10"/>
      <c r="B87" s="25" t="s">
        <v>387</v>
      </c>
      <c r="C87" s="25">
        <v>15</v>
      </c>
      <c r="D87" s="25"/>
      <c r="E87" s="26" t="s">
        <v>261</v>
      </c>
      <c r="F87" s="13" t="s">
        <v>284</v>
      </c>
      <c r="G87" s="13" t="s">
        <v>388</v>
      </c>
      <c r="H87" s="13" t="s">
        <v>294</v>
      </c>
      <c r="I87" s="13" t="s">
        <v>295</v>
      </c>
      <c r="J87" s="13"/>
      <c r="K87" s="13" t="s">
        <v>178</v>
      </c>
      <c r="L87" s="13" t="s">
        <v>268</v>
      </c>
    </row>
    <row r="88" ht="30" customHeight="1" spans="1:12">
      <c r="A88" s="10"/>
      <c r="B88" s="25"/>
      <c r="C88" s="25"/>
      <c r="D88" s="25"/>
      <c r="E88" s="26" t="s">
        <v>261</v>
      </c>
      <c r="F88" s="13" t="s">
        <v>277</v>
      </c>
      <c r="G88" s="13" t="s">
        <v>389</v>
      </c>
      <c r="H88" s="13" t="s">
        <v>294</v>
      </c>
      <c r="I88" s="13" t="s">
        <v>295</v>
      </c>
      <c r="J88" s="13"/>
      <c r="K88" s="13" t="s">
        <v>178</v>
      </c>
      <c r="L88" s="13" t="s">
        <v>268</v>
      </c>
    </row>
    <row r="89" ht="30" customHeight="1" spans="1:12">
      <c r="A89" s="10"/>
      <c r="B89" s="25"/>
      <c r="C89" s="25"/>
      <c r="D89" s="25"/>
      <c r="E89" s="26" t="s">
        <v>261</v>
      </c>
      <c r="F89" s="13" t="s">
        <v>262</v>
      </c>
      <c r="G89" s="13" t="s">
        <v>390</v>
      </c>
      <c r="H89" s="13" t="s">
        <v>264</v>
      </c>
      <c r="I89" s="13" t="s">
        <v>265</v>
      </c>
      <c r="J89" s="13" t="s">
        <v>266</v>
      </c>
      <c r="K89" s="13" t="s">
        <v>291</v>
      </c>
      <c r="L89" s="13" t="s">
        <v>268</v>
      </c>
    </row>
    <row r="90" ht="30" customHeight="1" spans="1:12">
      <c r="A90" s="10"/>
      <c r="B90" s="25"/>
      <c r="C90" s="25"/>
      <c r="D90" s="25"/>
      <c r="E90" s="26" t="s">
        <v>261</v>
      </c>
      <c r="F90" s="13" t="s">
        <v>302</v>
      </c>
      <c r="G90" s="13" t="s">
        <v>391</v>
      </c>
      <c r="H90" s="13" t="s">
        <v>294</v>
      </c>
      <c r="I90" s="13" t="s">
        <v>295</v>
      </c>
      <c r="J90" s="13"/>
      <c r="K90" s="13" t="s">
        <v>178</v>
      </c>
      <c r="L90" s="13" t="s">
        <v>268</v>
      </c>
    </row>
    <row r="91" ht="30" customHeight="1" spans="1:12">
      <c r="A91" s="10"/>
      <c r="B91" s="25"/>
      <c r="C91" s="25"/>
      <c r="D91" s="25"/>
      <c r="E91" s="26" t="s">
        <v>269</v>
      </c>
      <c r="F91" s="13" t="s">
        <v>292</v>
      </c>
      <c r="G91" s="13" t="s">
        <v>392</v>
      </c>
      <c r="H91" s="13" t="s">
        <v>297</v>
      </c>
      <c r="I91" s="13" t="s">
        <v>298</v>
      </c>
      <c r="J91" s="13" t="s">
        <v>266</v>
      </c>
      <c r="K91" s="13" t="s">
        <v>291</v>
      </c>
      <c r="L91" s="13" t="s">
        <v>268</v>
      </c>
    </row>
    <row r="92" ht="30" customHeight="1" spans="1:12">
      <c r="A92" s="10"/>
      <c r="B92" s="25"/>
      <c r="C92" s="25"/>
      <c r="D92" s="25"/>
      <c r="E92" s="26" t="s">
        <v>299</v>
      </c>
      <c r="F92" s="13" t="s">
        <v>300</v>
      </c>
      <c r="G92" s="13" t="s">
        <v>393</v>
      </c>
      <c r="H92" s="13" t="s">
        <v>297</v>
      </c>
      <c r="I92" s="13" t="s">
        <v>91</v>
      </c>
      <c r="J92" s="13" t="s">
        <v>266</v>
      </c>
      <c r="K92" s="13" t="s">
        <v>291</v>
      </c>
      <c r="L92" s="13" t="s">
        <v>268</v>
      </c>
    </row>
    <row r="93" ht="30" customHeight="1" spans="1:12">
      <c r="A93" s="10"/>
      <c r="B93" s="25" t="s">
        <v>394</v>
      </c>
      <c r="C93" s="25">
        <v>0.72</v>
      </c>
      <c r="D93" s="25"/>
      <c r="E93" s="13" t="s">
        <v>269</v>
      </c>
      <c r="F93" s="13" t="s">
        <v>270</v>
      </c>
      <c r="G93" s="13" t="s">
        <v>282</v>
      </c>
      <c r="H93" s="13" t="s">
        <v>264</v>
      </c>
      <c r="I93" s="13" t="s">
        <v>265</v>
      </c>
      <c r="J93" s="13" t="s">
        <v>266</v>
      </c>
      <c r="K93" s="13" t="s">
        <v>267</v>
      </c>
      <c r="L93" s="13" t="s">
        <v>268</v>
      </c>
    </row>
    <row r="94" ht="30" customHeight="1" spans="1:12">
      <c r="A94" s="10"/>
      <c r="B94" s="25"/>
      <c r="C94" s="25"/>
      <c r="D94" s="25"/>
      <c r="E94" s="13" t="s">
        <v>261</v>
      </c>
      <c r="F94" s="13" t="s">
        <v>262</v>
      </c>
      <c r="G94" s="13" t="s">
        <v>275</v>
      </c>
      <c r="H94" s="13" t="s">
        <v>272</v>
      </c>
      <c r="I94" s="13" t="s">
        <v>178</v>
      </c>
      <c r="J94" s="13" t="s">
        <v>276</v>
      </c>
      <c r="K94" s="13" t="s">
        <v>267</v>
      </c>
      <c r="L94" s="13" t="s">
        <v>274</v>
      </c>
    </row>
    <row r="95" ht="30" customHeight="1" spans="1:12">
      <c r="A95" s="10"/>
      <c r="B95" s="25"/>
      <c r="C95" s="25"/>
      <c r="D95" s="25"/>
      <c r="E95" s="13" t="s">
        <v>269</v>
      </c>
      <c r="F95" s="13" t="s">
        <v>270</v>
      </c>
      <c r="G95" s="13" t="s">
        <v>283</v>
      </c>
      <c r="H95" s="13" t="s">
        <v>272</v>
      </c>
      <c r="I95" s="13" t="s">
        <v>265</v>
      </c>
      <c r="J95" s="13" t="s">
        <v>266</v>
      </c>
      <c r="K95" s="13" t="s">
        <v>267</v>
      </c>
      <c r="L95" s="13" t="s">
        <v>274</v>
      </c>
    </row>
    <row r="96" ht="30" customHeight="1" spans="1:12">
      <c r="A96" s="10"/>
      <c r="B96" s="25"/>
      <c r="C96" s="25"/>
      <c r="D96" s="25"/>
      <c r="E96" s="13" t="s">
        <v>261</v>
      </c>
      <c r="F96" s="13" t="s">
        <v>284</v>
      </c>
      <c r="G96" s="13" t="s">
        <v>285</v>
      </c>
      <c r="H96" s="13" t="s">
        <v>272</v>
      </c>
      <c r="I96" s="13" t="s">
        <v>273</v>
      </c>
      <c r="J96" s="13" t="s">
        <v>266</v>
      </c>
      <c r="K96" s="13" t="s">
        <v>267</v>
      </c>
      <c r="L96" s="13" t="s">
        <v>274</v>
      </c>
    </row>
    <row r="97" ht="46" customHeight="1" spans="1:12">
      <c r="A97" s="28" t="s">
        <v>395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</row>
    <row r="98" ht="27" customHeight="1" spans="1:4">
      <c r="A98" s="29"/>
      <c r="D98" s="30"/>
    </row>
    <row r="99" ht="27" customHeight="1"/>
    <row r="100" ht="27" customHeight="1"/>
    <row r="101" ht="27" customHeight="1"/>
    <row r="102" ht="27" customHeight="1"/>
    <row r="103" ht="27" customHeight="1"/>
    <row r="104" ht="27" customHeight="1"/>
    <row r="105" ht="27" customHeight="1"/>
    <row r="106" ht="27" customHeight="1"/>
    <row r="107" ht="27" customHeight="1"/>
    <row r="108" ht="27" customHeight="1"/>
  </sheetData>
  <mergeCells count="56">
    <mergeCell ref="A2:L2"/>
    <mergeCell ref="A3:D3"/>
    <mergeCell ref="J3:L3"/>
    <mergeCell ref="A97:L97"/>
    <mergeCell ref="A5:A96"/>
    <mergeCell ref="B5:B8"/>
    <mergeCell ref="B9:B12"/>
    <mergeCell ref="B13:B16"/>
    <mergeCell ref="B17:B20"/>
    <mergeCell ref="B21:B24"/>
    <mergeCell ref="B25:B30"/>
    <mergeCell ref="B31:B36"/>
    <mergeCell ref="B37:B42"/>
    <mergeCell ref="B43:B48"/>
    <mergeCell ref="B49:B54"/>
    <mergeCell ref="B55:B60"/>
    <mergeCell ref="B61:B66"/>
    <mergeCell ref="B67:B72"/>
    <mergeCell ref="B73:B82"/>
    <mergeCell ref="B83:B86"/>
    <mergeCell ref="B87:B92"/>
    <mergeCell ref="B93:B96"/>
    <mergeCell ref="C5:C8"/>
    <mergeCell ref="C9:C12"/>
    <mergeCell ref="C13:C16"/>
    <mergeCell ref="C17:C20"/>
    <mergeCell ref="C21:C24"/>
    <mergeCell ref="C25:C30"/>
    <mergeCell ref="C31:C36"/>
    <mergeCell ref="C37:C42"/>
    <mergeCell ref="C43:C48"/>
    <mergeCell ref="C49:C54"/>
    <mergeCell ref="C55:C60"/>
    <mergeCell ref="C61:C66"/>
    <mergeCell ref="C67:C72"/>
    <mergeCell ref="C73:C82"/>
    <mergeCell ref="C83:C86"/>
    <mergeCell ref="C87:C92"/>
    <mergeCell ref="C93:C96"/>
    <mergeCell ref="D5:D8"/>
    <mergeCell ref="D9:D12"/>
    <mergeCell ref="D13:D16"/>
    <mergeCell ref="D17:D20"/>
    <mergeCell ref="D21:D24"/>
    <mergeCell ref="D25:D30"/>
    <mergeCell ref="D31:D36"/>
    <mergeCell ref="D37:D42"/>
    <mergeCell ref="D43:D48"/>
    <mergeCell ref="D49:D54"/>
    <mergeCell ref="D55:D60"/>
    <mergeCell ref="D61:D66"/>
    <mergeCell ref="D67:D72"/>
    <mergeCell ref="D73:D82"/>
    <mergeCell ref="D83:D86"/>
    <mergeCell ref="D87:D92"/>
    <mergeCell ref="D93:D96"/>
  </mergeCells>
  <dataValidations count="1">
    <dataValidation type="list" allowBlank="1" showInputMessage="1" showErrorMessage="1" sqref="L5 L6 L7:L8 L9:L17 L18:L28 L29:L35 L36:L37 L38:L44 L45:L47">
      <formula1>"正向指标,反向指标"</formula1>
    </dataValidation>
  </dataValidation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「唐小尧尧尧」</cp:lastModifiedBy>
  <dcterms:created xsi:type="dcterms:W3CDTF">2022-03-04T11:29:00Z</dcterms:created>
  <dcterms:modified xsi:type="dcterms:W3CDTF">2022-05-05T03:43:00Z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BD810E8448F44E5E955B18EECE6D5859</vt:lpwstr>
  </property>
</Properties>
</file>